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Grupa LII MAE\SWZ\"/>
    </mc:Choice>
  </mc:AlternateContent>
  <xr:revisionPtr revIDLastSave="0" documentId="13_ncr:1_{1D9B05F2-49D1-44CD-8B91-D88B95A4870E}" xr6:coauthVersionLast="47" xr6:coauthVersionMax="47" xr10:uidLastSave="{00000000-0000-0000-0000-000000000000}"/>
  <bookViews>
    <workbookView xWindow="-120" yWindow="-120" windowWidth="29040" windowHeight="15720" tabRatio="641" activeTab="4" xr2:uid="{00000000-000D-0000-FFFF-FFFF00000000}"/>
  </bookViews>
  <sheets>
    <sheet name="1.1 Taryfa Cxx Oświetlenie" sheetId="19" r:id="rId1"/>
    <sheet name="1.2 Taryfa Cxx" sheetId="29" r:id="rId2"/>
    <sheet name="1.3 Taryfa Bxx" sheetId="8" r:id="rId3"/>
    <sheet name="CAŁOŚĆ" sheetId="4" r:id="rId4"/>
    <sheet name="Zamawiający TED" sheetId="28" r:id="rId5"/>
  </sheets>
  <definedNames>
    <definedName name="_xlnm._FilterDatabase" localSheetId="0" hidden="1">'1.1 Taryfa Cxx Oświetlenie'!$B$1:$K$283</definedName>
    <definedName name="_xlnm._FilterDatabase" localSheetId="1" hidden="1">'1.2 Taryfa Cxx'!$A$1:$R$331</definedName>
    <definedName name="_xlnm._FilterDatabase" localSheetId="2" hidden="1">'1.3 Taryfa Bxx'!$T$1:$T$1144</definedName>
    <definedName name="_xlnm._FilterDatabase" localSheetId="4" hidden="1">'Zamawiający TED'!$A$1:$G$1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17" i="29" l="1"/>
  <c r="O317" i="29"/>
  <c r="M317" i="29"/>
  <c r="L317" i="29"/>
  <c r="Q316" i="29"/>
  <c r="N316" i="29"/>
  <c r="Q315" i="29"/>
  <c r="N315" i="29"/>
  <c r="Q314" i="29"/>
  <c r="Q313" i="29"/>
  <c r="N313" i="29"/>
  <c r="Q312" i="29"/>
  <c r="N312" i="29"/>
  <c r="Q311" i="29"/>
  <c r="Q317" i="29" s="1"/>
  <c r="N311" i="29"/>
  <c r="N317" i="29" s="1"/>
  <c r="P307" i="29"/>
  <c r="O307" i="29"/>
  <c r="M307" i="29"/>
  <c r="L307" i="29"/>
  <c r="Q306" i="29"/>
  <c r="N306" i="29"/>
  <c r="Q305" i="29"/>
  <c r="N305" i="29"/>
  <c r="Q304" i="29"/>
  <c r="N304" i="29"/>
  <c r="Q303" i="29"/>
  <c r="N303" i="29"/>
  <c r="Q302" i="29"/>
  <c r="N302" i="29"/>
  <c r="Q301" i="29"/>
  <c r="N301" i="29"/>
  <c r="Q300" i="29"/>
  <c r="N300" i="29"/>
  <c r="Q299" i="29"/>
  <c r="N299" i="29"/>
  <c r="Q298" i="29"/>
  <c r="N298" i="29"/>
  <c r="Q297" i="29"/>
  <c r="N297" i="29"/>
  <c r="Q296" i="29"/>
  <c r="Q307" i="29" s="1"/>
  <c r="N296" i="29"/>
  <c r="N307" i="29" s="1"/>
  <c r="P292" i="29"/>
  <c r="O292" i="29"/>
  <c r="M292" i="29"/>
  <c r="L292" i="29"/>
  <c r="Q291" i="29"/>
  <c r="N291" i="29"/>
  <c r="Q290" i="29"/>
  <c r="Q292" i="29" s="1"/>
  <c r="N290" i="29"/>
  <c r="N292" i="29" s="1"/>
  <c r="P286" i="29"/>
  <c r="O286" i="29"/>
  <c r="M286" i="29"/>
  <c r="L286" i="29"/>
  <c r="Q285" i="29"/>
  <c r="N285" i="29"/>
  <c r="Q284" i="29"/>
  <c r="N284" i="29"/>
  <c r="Q283" i="29"/>
  <c r="Q286" i="29" s="1"/>
  <c r="N283" i="29"/>
  <c r="N286" i="29" s="1"/>
  <c r="P279" i="29"/>
  <c r="O279" i="29"/>
  <c r="M279" i="29"/>
  <c r="L279" i="29"/>
  <c r="Q278" i="29"/>
  <c r="N278" i="29"/>
  <c r="Q277" i="29"/>
  <c r="N277" i="29"/>
  <c r="Q276" i="29"/>
  <c r="N276" i="29"/>
  <c r="Q275" i="29"/>
  <c r="N275" i="29"/>
  <c r="Q274" i="29"/>
  <c r="N274" i="29"/>
  <c r="Q273" i="29"/>
  <c r="N273" i="29"/>
  <c r="Q272" i="29"/>
  <c r="N272" i="29"/>
  <c r="Q271" i="29"/>
  <c r="N271" i="29"/>
  <c r="Q270" i="29"/>
  <c r="N270" i="29"/>
  <c r="Q269" i="29"/>
  <c r="N269" i="29"/>
  <c r="Q268" i="29"/>
  <c r="N268" i="29"/>
  <c r="Q267" i="29"/>
  <c r="N267" i="29"/>
  <c r="Q266" i="29"/>
  <c r="N266" i="29"/>
  <c r="Q265" i="29"/>
  <c r="N265" i="29"/>
  <c r="Q264" i="29"/>
  <c r="N264" i="29"/>
  <c r="Q263" i="29"/>
  <c r="N263" i="29"/>
  <c r="Q262" i="29"/>
  <c r="N262" i="29"/>
  <c r="Q261" i="29"/>
  <c r="N261" i="29"/>
  <c r="Q260" i="29"/>
  <c r="N260" i="29"/>
  <c r="Q259" i="29"/>
  <c r="N259" i="29"/>
  <c r="Q258" i="29"/>
  <c r="N258" i="29"/>
  <c r="Q257" i="29"/>
  <c r="N257" i="29"/>
  <c r="Q256" i="29"/>
  <c r="N256" i="29"/>
  <c r="Q255" i="29"/>
  <c r="N255" i="29"/>
  <c r="Q254" i="29"/>
  <c r="N254" i="29"/>
  <c r="Q253" i="29"/>
  <c r="N253" i="29"/>
  <c r="Q252" i="29"/>
  <c r="N252" i="29"/>
  <c r="Q251" i="29"/>
  <c r="N251" i="29"/>
  <c r="Q250" i="29"/>
  <c r="N250" i="29"/>
  <c r="Q249" i="29"/>
  <c r="N249" i="29"/>
  <c r="Q248" i="29"/>
  <c r="N248" i="29"/>
  <c r="P244" i="29"/>
  <c r="O244" i="29"/>
  <c r="M244" i="29"/>
  <c r="L244" i="29"/>
  <c r="Q243" i="29"/>
  <c r="Q244" i="29" s="1"/>
  <c r="N243" i="29"/>
  <c r="N244" i="29" s="1"/>
  <c r="P239" i="29"/>
  <c r="O239" i="29"/>
  <c r="M239" i="29"/>
  <c r="L239" i="29"/>
  <c r="Q238" i="29"/>
  <c r="N238" i="29"/>
  <c r="Q237" i="29"/>
  <c r="N237" i="29"/>
  <c r="Q236" i="29"/>
  <c r="Q239" i="29" s="1"/>
  <c r="N236" i="29"/>
  <c r="N239" i="29" s="1"/>
  <c r="P232" i="29"/>
  <c r="O232" i="29"/>
  <c r="M232" i="29"/>
  <c r="L232" i="29"/>
  <c r="Q231" i="29"/>
  <c r="Q232" i="29" s="1"/>
  <c r="N231" i="29"/>
  <c r="N232" i="29" s="1"/>
  <c r="P227" i="29"/>
  <c r="O227" i="29"/>
  <c r="M227" i="29"/>
  <c r="L227" i="29"/>
  <c r="Q226" i="29"/>
  <c r="Q227" i="29" s="1"/>
  <c r="N226" i="29"/>
  <c r="N227" i="29" s="1"/>
  <c r="P222" i="29"/>
  <c r="O222" i="29"/>
  <c r="M222" i="29"/>
  <c r="L222" i="29"/>
  <c r="Q221" i="29"/>
  <c r="Q222" i="29" s="1"/>
  <c r="N221" i="29"/>
  <c r="N222" i="29" s="1"/>
  <c r="P217" i="29"/>
  <c r="O217" i="29"/>
  <c r="M217" i="29"/>
  <c r="L217" i="29"/>
  <c r="Q216" i="29"/>
  <c r="N216" i="29"/>
  <c r="Q215" i="29"/>
  <c r="N215" i="29"/>
  <c r="Q214" i="29"/>
  <c r="N214" i="29"/>
  <c r="Q213" i="29"/>
  <c r="N213" i="29"/>
  <c r="Q212" i="29"/>
  <c r="N212" i="29"/>
  <c r="Q211" i="29"/>
  <c r="N211" i="29"/>
  <c r="Q210" i="29"/>
  <c r="N210" i="29"/>
  <c r="Q209" i="29"/>
  <c r="N209" i="29"/>
  <c r="N217" i="29" s="1"/>
  <c r="Q208" i="29"/>
  <c r="Q217" i="29" s="1"/>
  <c r="P204" i="29"/>
  <c r="O204" i="29"/>
  <c r="M204" i="29"/>
  <c r="L204" i="29"/>
  <c r="Q203" i="29"/>
  <c r="N203" i="29"/>
  <c r="Q202" i="29"/>
  <c r="N202" i="29"/>
  <c r="Q201" i="29"/>
  <c r="N201" i="29"/>
  <c r="Q200" i="29"/>
  <c r="N200" i="29"/>
  <c r="Q199" i="29"/>
  <c r="N199" i="29"/>
  <c r="Q198" i="29"/>
  <c r="N198" i="29"/>
  <c r="Q197" i="29"/>
  <c r="N197" i="29"/>
  <c r="Q196" i="29"/>
  <c r="N196" i="29"/>
  <c r="Q195" i="29"/>
  <c r="N195" i="29"/>
  <c r="Q194" i="29"/>
  <c r="N194" i="29"/>
  <c r="Q193" i="29"/>
  <c r="N193" i="29"/>
  <c r="Q192" i="29"/>
  <c r="N192" i="29"/>
  <c r="Q191" i="29"/>
  <c r="N191" i="29"/>
  <c r="Q190" i="29"/>
  <c r="N190" i="29"/>
  <c r="Q189" i="29"/>
  <c r="N189" i="29"/>
  <c r="Q188" i="29"/>
  <c r="N188" i="29"/>
  <c r="Q187" i="29"/>
  <c r="N187" i="29"/>
  <c r="Q186" i="29"/>
  <c r="N186" i="29"/>
  <c r="Q185" i="29"/>
  <c r="N185" i="29"/>
  <c r="Q184" i="29"/>
  <c r="N184" i="29"/>
  <c r="Q183" i="29"/>
  <c r="N183" i="29"/>
  <c r="Q182" i="29"/>
  <c r="N182" i="29"/>
  <c r="Q181" i="29"/>
  <c r="N181" i="29"/>
  <c r="Q180" i="29"/>
  <c r="N180" i="29"/>
  <c r="Q179" i="29"/>
  <c r="N179" i="29"/>
  <c r="Q178" i="29"/>
  <c r="N178" i="29"/>
  <c r="Q177" i="29"/>
  <c r="N177" i="29"/>
  <c r="Q176" i="29"/>
  <c r="N176" i="29"/>
  <c r="Q175" i="29"/>
  <c r="Q204" i="29" s="1"/>
  <c r="N175" i="29"/>
  <c r="P171" i="29"/>
  <c r="O171" i="29"/>
  <c r="M171" i="29"/>
  <c r="L171" i="29"/>
  <c r="Q170" i="29"/>
  <c r="N170" i="29"/>
  <c r="Q169" i="29"/>
  <c r="N169" i="29"/>
  <c r="Q168" i="29"/>
  <c r="N168" i="29"/>
  <c r="Q167" i="29"/>
  <c r="N167" i="29"/>
  <c r="Q166" i="29"/>
  <c r="N166" i="29"/>
  <c r="Q165" i="29"/>
  <c r="N165" i="29"/>
  <c r="Q164" i="29"/>
  <c r="N164" i="29"/>
  <c r="Q163" i="29"/>
  <c r="N163" i="29"/>
  <c r="Q162" i="29"/>
  <c r="N162" i="29"/>
  <c r="Q161" i="29"/>
  <c r="N161" i="29"/>
  <c r="Q160" i="29"/>
  <c r="N160" i="29"/>
  <c r="Q159" i="29"/>
  <c r="N159" i="29"/>
  <c r="Q158" i="29"/>
  <c r="N158" i="29"/>
  <c r="Q157" i="29"/>
  <c r="N157" i="29"/>
  <c r="Q156" i="29"/>
  <c r="N156" i="29"/>
  <c r="Q155" i="29"/>
  <c r="N155" i="29"/>
  <c r="Q154" i="29"/>
  <c r="N154" i="29"/>
  <c r="Q153" i="29"/>
  <c r="N153" i="29"/>
  <c r="Q152" i="29"/>
  <c r="N152" i="29"/>
  <c r="Q151" i="29"/>
  <c r="N151" i="29"/>
  <c r="Q150" i="29"/>
  <c r="N150" i="29"/>
  <c r="Q149" i="29"/>
  <c r="N149" i="29"/>
  <c r="Q148" i="29"/>
  <c r="N148" i="29"/>
  <c r="Q147" i="29"/>
  <c r="N147" i="29"/>
  <c r="Q146" i="29"/>
  <c r="N146" i="29"/>
  <c r="Q145" i="29"/>
  <c r="N145" i="29"/>
  <c r="Q144" i="29"/>
  <c r="N144" i="29"/>
  <c r="Q143" i="29"/>
  <c r="N143" i="29"/>
  <c r="Q142" i="29"/>
  <c r="N142" i="29"/>
  <c r="Q141" i="29"/>
  <c r="N141" i="29"/>
  <c r="Q140" i="29"/>
  <c r="N140" i="29"/>
  <c r="Q139" i="29"/>
  <c r="N139" i="29"/>
  <c r="Q138" i="29"/>
  <c r="N138" i="29"/>
  <c r="Q137" i="29"/>
  <c r="N137" i="29"/>
  <c r="Q136" i="29"/>
  <c r="N136" i="29"/>
  <c r="Q135" i="29"/>
  <c r="N135" i="29"/>
  <c r="Q134" i="29"/>
  <c r="N134" i="29"/>
  <c r="Q133" i="29"/>
  <c r="N133" i="29"/>
  <c r="Q132" i="29"/>
  <c r="N132" i="29"/>
  <c r="Q131" i="29"/>
  <c r="N131" i="29"/>
  <c r="Q130" i="29"/>
  <c r="N130" i="29"/>
  <c r="Q129" i="29"/>
  <c r="N129" i="29"/>
  <c r="Q128" i="29"/>
  <c r="N128" i="29"/>
  <c r="Q127" i="29"/>
  <c r="N127" i="29"/>
  <c r="Q126" i="29"/>
  <c r="N126" i="29"/>
  <c r="Q125" i="29"/>
  <c r="N125" i="29"/>
  <c r="Q124" i="29"/>
  <c r="N124" i="29"/>
  <c r="Q123" i="29"/>
  <c r="N123" i="29"/>
  <c r="Q122" i="29"/>
  <c r="N122" i="29"/>
  <c r="Q121" i="29"/>
  <c r="N121" i="29"/>
  <c r="Q120" i="29"/>
  <c r="N120" i="29"/>
  <c r="Q119" i="29"/>
  <c r="N119" i="29"/>
  <c r="Q118" i="29"/>
  <c r="N118" i="29"/>
  <c r="Q117" i="29"/>
  <c r="N117" i="29"/>
  <c r="Q116" i="29"/>
  <c r="N116" i="29"/>
  <c r="Q115" i="29"/>
  <c r="N115" i="29"/>
  <c r="Q114" i="29"/>
  <c r="N114" i="29"/>
  <c r="Q113" i="29"/>
  <c r="N113" i="29"/>
  <c r="Q112" i="29"/>
  <c r="N112" i="29"/>
  <c r="Q111" i="29"/>
  <c r="N111" i="29"/>
  <c r="Q110" i="29"/>
  <c r="N110" i="29"/>
  <c r="Q109" i="29"/>
  <c r="N109" i="29"/>
  <c r="Q108" i="29"/>
  <c r="N108" i="29"/>
  <c r="Q107" i="29"/>
  <c r="N107" i="29"/>
  <c r="Q106" i="29"/>
  <c r="N106" i="29"/>
  <c r="Q105" i="29"/>
  <c r="N105" i="29"/>
  <c r="Q104" i="29"/>
  <c r="N104" i="29"/>
  <c r="Q103" i="29"/>
  <c r="N103" i="29"/>
  <c r="Q102" i="29"/>
  <c r="N102" i="29"/>
  <c r="Q101" i="29"/>
  <c r="N101" i="29"/>
  <c r="Q100" i="29"/>
  <c r="N100" i="29"/>
  <c r="P96" i="29"/>
  <c r="O96" i="29"/>
  <c r="M96" i="29"/>
  <c r="L96" i="29"/>
  <c r="Q95" i="29"/>
  <c r="Q96" i="29" s="1"/>
  <c r="N95" i="29"/>
  <c r="N96" i="29" s="1"/>
  <c r="P91" i="29"/>
  <c r="O91" i="29"/>
  <c r="M91" i="29"/>
  <c r="L91" i="29"/>
  <c r="Q90" i="29"/>
  <c r="Q91" i="29" s="1"/>
  <c r="N90" i="29"/>
  <c r="N91" i="29" s="1"/>
  <c r="P86" i="29"/>
  <c r="O86" i="29"/>
  <c r="M86" i="29"/>
  <c r="L86" i="29"/>
  <c r="Q85" i="29"/>
  <c r="Q86" i="29" s="1"/>
  <c r="N85" i="29"/>
  <c r="N86" i="29" s="1"/>
  <c r="P81" i="29"/>
  <c r="O81" i="29"/>
  <c r="M81" i="29"/>
  <c r="L81" i="29"/>
  <c r="Q80" i="29"/>
  <c r="Q81" i="29" s="1"/>
  <c r="N80" i="29"/>
  <c r="N81" i="29" s="1"/>
  <c r="P76" i="29"/>
  <c r="O76" i="29"/>
  <c r="M76" i="29"/>
  <c r="L76" i="29"/>
  <c r="Q75" i="29"/>
  <c r="Q76" i="29" s="1"/>
  <c r="N75" i="29"/>
  <c r="N76" i="29" s="1"/>
  <c r="P71" i="29"/>
  <c r="O71" i="29"/>
  <c r="M71" i="29"/>
  <c r="L71" i="29"/>
  <c r="Q70" i="29"/>
  <c r="N70" i="29"/>
  <c r="Q69" i="29"/>
  <c r="N69" i="29"/>
  <c r="Q68" i="29"/>
  <c r="N68" i="29"/>
  <c r="Q67" i="29"/>
  <c r="Q71" i="29" s="1"/>
  <c r="N67" i="29"/>
  <c r="N71" i="29" s="1"/>
  <c r="P63" i="29"/>
  <c r="O63" i="29"/>
  <c r="M63" i="29"/>
  <c r="L63" i="29"/>
  <c r="Q62" i="29"/>
  <c r="N62" i="29"/>
  <c r="Q61" i="29"/>
  <c r="N61" i="29"/>
  <c r="Q60" i="29"/>
  <c r="N60" i="29"/>
  <c r="Q59" i="29"/>
  <c r="N59" i="29"/>
  <c r="Q58" i="29"/>
  <c r="N58" i="29"/>
  <c r="Q57" i="29"/>
  <c r="N57" i="29"/>
  <c r="Q56" i="29"/>
  <c r="N56" i="29"/>
  <c r="Q55" i="29"/>
  <c r="N55" i="29"/>
  <c r="Q54" i="29"/>
  <c r="N54" i="29"/>
  <c r="Q53" i="29"/>
  <c r="N53" i="29"/>
  <c r="Q52" i="29"/>
  <c r="N52" i="29"/>
  <c r="Q51" i="29"/>
  <c r="N51" i="29"/>
  <c r="Q50" i="29"/>
  <c r="N50" i="29"/>
  <c r="Q49" i="29"/>
  <c r="N49" i="29"/>
  <c r="Q48" i="29"/>
  <c r="N48" i="29"/>
  <c r="Q47" i="29"/>
  <c r="N47" i="29"/>
  <c r="Q46" i="29"/>
  <c r="N46" i="29"/>
  <c r="Q45" i="29"/>
  <c r="N45" i="29"/>
  <c r="Q44" i="29"/>
  <c r="N44" i="29"/>
  <c r="Q43" i="29"/>
  <c r="N43" i="29"/>
  <c r="Q42" i="29"/>
  <c r="Q63" i="29" s="1"/>
  <c r="N42" i="29"/>
  <c r="N63" i="29" s="1"/>
  <c r="P38" i="29"/>
  <c r="O38" i="29"/>
  <c r="M38" i="29"/>
  <c r="L38" i="29"/>
  <c r="Q37" i="29"/>
  <c r="N37" i="29"/>
  <c r="Q36" i="29"/>
  <c r="N36" i="29"/>
  <c r="Q35" i="29"/>
  <c r="N35" i="29"/>
  <c r="Q34" i="29"/>
  <c r="N34" i="29"/>
  <c r="Q33" i="29"/>
  <c r="N33" i="29"/>
  <c r="Q32" i="29"/>
  <c r="N32" i="29"/>
  <c r="Q31" i="29"/>
  <c r="N31" i="29"/>
  <c r="Q30" i="29"/>
  <c r="N30" i="29"/>
  <c r="Q29" i="29"/>
  <c r="N29" i="29"/>
  <c r="Q28" i="29"/>
  <c r="N28" i="29"/>
  <c r="Q27" i="29"/>
  <c r="N27" i="29"/>
  <c r="Q26" i="29"/>
  <c r="N26" i="29"/>
  <c r="Q25" i="29"/>
  <c r="N25" i="29"/>
  <c r="Q24" i="29"/>
  <c r="N24" i="29"/>
  <c r="Q23" i="29"/>
  <c r="N23" i="29"/>
  <c r="Q22" i="29"/>
  <c r="N22" i="29"/>
  <c r="Q21" i="29"/>
  <c r="N21" i="29"/>
  <c r="Q20" i="29"/>
  <c r="N20" i="29"/>
  <c r="Q19" i="29"/>
  <c r="N19" i="29"/>
  <c r="Q18" i="29"/>
  <c r="N18" i="29"/>
  <c r="Q17" i="29"/>
  <c r="N17" i="29"/>
  <c r="Q16" i="29"/>
  <c r="N16" i="29"/>
  <c r="Q15" i="29"/>
  <c r="N15" i="29"/>
  <c r="Q14" i="29"/>
  <c r="N14" i="29"/>
  <c r="Q13" i="29"/>
  <c r="N13" i="29"/>
  <c r="Q12" i="29"/>
  <c r="N12" i="29"/>
  <c r="Q11" i="29"/>
  <c r="N11" i="29"/>
  <c r="Q10" i="29"/>
  <c r="N10" i="29"/>
  <c r="Q9" i="29"/>
  <c r="N9" i="29"/>
  <c r="Q8" i="29"/>
  <c r="N8" i="29"/>
  <c r="Q7" i="29"/>
  <c r="N7" i="29"/>
  <c r="Q6" i="29"/>
  <c r="N6" i="29"/>
  <c r="Q5" i="29"/>
  <c r="N5" i="29"/>
  <c r="O10" i="8"/>
  <c r="M274" i="19"/>
  <c r="P274" i="19"/>
  <c r="Q273" i="19"/>
  <c r="Q272" i="19"/>
  <c r="N272" i="19"/>
  <c r="N273" i="19"/>
  <c r="N189" i="19"/>
  <c r="N190" i="19"/>
  <c r="N191" i="19"/>
  <c r="N192" i="19"/>
  <c r="N193" i="19"/>
  <c r="N194" i="19"/>
  <c r="N195" i="19"/>
  <c r="N196" i="19"/>
  <c r="N197" i="19"/>
  <c r="N198" i="19"/>
  <c r="N199" i="19"/>
  <c r="N200" i="19"/>
  <c r="N201" i="19"/>
  <c r="N202" i="19"/>
  <c r="N203" i="19"/>
  <c r="N204" i="19"/>
  <c r="N205" i="19"/>
  <c r="N206" i="19"/>
  <c r="N207" i="19"/>
  <c r="N208" i="19"/>
  <c r="N209" i="19"/>
  <c r="N210" i="19"/>
  <c r="N211" i="19"/>
  <c r="N212" i="19"/>
  <c r="N213" i="19"/>
  <c r="N214" i="19"/>
  <c r="N215" i="19"/>
  <c r="N216" i="19"/>
  <c r="N217" i="19"/>
  <c r="N218" i="19"/>
  <c r="N219" i="19"/>
  <c r="N220" i="19"/>
  <c r="N221" i="19"/>
  <c r="N222" i="19"/>
  <c r="N223" i="19"/>
  <c r="N224" i="19"/>
  <c r="N225" i="19"/>
  <c r="N226" i="19"/>
  <c r="N227" i="19"/>
  <c r="N228" i="19"/>
  <c r="N229" i="19"/>
  <c r="N230" i="19"/>
  <c r="N231" i="19"/>
  <c r="N232" i="19"/>
  <c r="N233" i="19"/>
  <c r="N234" i="19"/>
  <c r="N235" i="19"/>
  <c r="N236" i="19"/>
  <c r="N237" i="19"/>
  <c r="N238" i="19"/>
  <c r="N239" i="19"/>
  <c r="N240" i="19"/>
  <c r="N241" i="19"/>
  <c r="N242" i="19"/>
  <c r="N243" i="19"/>
  <c r="N244" i="19"/>
  <c r="N245" i="19"/>
  <c r="N246" i="19"/>
  <c r="N247" i="19"/>
  <c r="N248" i="19"/>
  <c r="N249" i="19"/>
  <c r="N250" i="19"/>
  <c r="N251" i="19"/>
  <c r="N252" i="19"/>
  <c r="N253" i="19"/>
  <c r="N254" i="19"/>
  <c r="N255" i="19"/>
  <c r="N256" i="19"/>
  <c r="N257" i="19"/>
  <c r="N258" i="19"/>
  <c r="N259" i="19"/>
  <c r="N260" i="19"/>
  <c r="N261" i="19"/>
  <c r="N262" i="19"/>
  <c r="N263" i="19"/>
  <c r="N264" i="19"/>
  <c r="N265" i="19"/>
  <c r="N266" i="19"/>
  <c r="N267" i="19"/>
  <c r="N268" i="19"/>
  <c r="N269" i="19"/>
  <c r="N270" i="19"/>
  <c r="N271" i="19"/>
  <c r="O271" i="19"/>
  <c r="Q271" i="19" s="1"/>
  <c r="O270" i="19"/>
  <c r="Q270" i="19" s="1"/>
  <c r="O269" i="19"/>
  <c r="Q269" i="19" s="1"/>
  <c r="O268" i="19"/>
  <c r="Q268" i="19" s="1"/>
  <c r="O267" i="19"/>
  <c r="Q267" i="19" s="1"/>
  <c r="O266" i="19"/>
  <c r="Q266" i="19" s="1"/>
  <c r="O265" i="19"/>
  <c r="Q265" i="19" s="1"/>
  <c r="O264" i="19"/>
  <c r="Q264" i="19" s="1"/>
  <c r="O263" i="19"/>
  <c r="Q263" i="19" s="1"/>
  <c r="O262" i="19"/>
  <c r="Q262" i="19" s="1"/>
  <c r="O261" i="19"/>
  <c r="Q261" i="19" s="1"/>
  <c r="O260" i="19"/>
  <c r="Q260" i="19" s="1"/>
  <c r="O259" i="19"/>
  <c r="Q259" i="19" s="1"/>
  <c r="O258" i="19"/>
  <c r="Q258" i="19" s="1"/>
  <c r="O257" i="19"/>
  <c r="Q257" i="19" s="1"/>
  <c r="O256" i="19"/>
  <c r="Q256" i="19" s="1"/>
  <c r="O255" i="19"/>
  <c r="Q255" i="19" s="1"/>
  <c r="O254" i="19"/>
  <c r="Q254" i="19" s="1"/>
  <c r="O253" i="19"/>
  <c r="Q253" i="19" s="1"/>
  <c r="O252" i="19"/>
  <c r="Q252" i="19" s="1"/>
  <c r="O251" i="19"/>
  <c r="Q251" i="19" s="1"/>
  <c r="O250" i="19"/>
  <c r="Q250" i="19" s="1"/>
  <c r="O249" i="19"/>
  <c r="Q249" i="19" s="1"/>
  <c r="O248" i="19"/>
  <c r="Q248" i="19" s="1"/>
  <c r="O247" i="19"/>
  <c r="Q247" i="19" s="1"/>
  <c r="O246" i="19"/>
  <c r="Q246" i="19" s="1"/>
  <c r="O245" i="19"/>
  <c r="Q245" i="19" s="1"/>
  <c r="O244" i="19"/>
  <c r="Q244" i="19" s="1"/>
  <c r="O243" i="19"/>
  <c r="Q243" i="19" s="1"/>
  <c r="O242" i="19"/>
  <c r="Q242" i="19" s="1"/>
  <c r="O241" i="19"/>
  <c r="Q241" i="19" s="1"/>
  <c r="O240" i="19"/>
  <c r="Q240" i="19" s="1"/>
  <c r="O239" i="19"/>
  <c r="Q239" i="19" s="1"/>
  <c r="O238" i="19"/>
  <c r="Q238" i="19" s="1"/>
  <c r="O237" i="19"/>
  <c r="Q237" i="19" s="1"/>
  <c r="O236" i="19"/>
  <c r="Q236" i="19" s="1"/>
  <c r="O235" i="19"/>
  <c r="Q235" i="19" s="1"/>
  <c r="O234" i="19"/>
  <c r="Q234" i="19" s="1"/>
  <c r="O233" i="19"/>
  <c r="Q233" i="19" s="1"/>
  <c r="O232" i="19"/>
  <c r="Q232" i="19" s="1"/>
  <c r="O231" i="19"/>
  <c r="Q231" i="19" s="1"/>
  <c r="O230" i="19"/>
  <c r="Q230" i="19" s="1"/>
  <c r="O229" i="19"/>
  <c r="Q229" i="19" s="1"/>
  <c r="O228" i="19"/>
  <c r="Q228" i="19" s="1"/>
  <c r="O227" i="19"/>
  <c r="Q227" i="19" s="1"/>
  <c r="O226" i="19"/>
  <c r="Q226" i="19" s="1"/>
  <c r="O225" i="19"/>
  <c r="Q225" i="19" s="1"/>
  <c r="O224" i="19"/>
  <c r="Q224" i="19" s="1"/>
  <c r="O223" i="19"/>
  <c r="Q223" i="19" s="1"/>
  <c r="O222" i="19"/>
  <c r="Q222" i="19" s="1"/>
  <c r="O221" i="19"/>
  <c r="Q221" i="19" s="1"/>
  <c r="O220" i="19"/>
  <c r="Q220" i="19" s="1"/>
  <c r="O219" i="19"/>
  <c r="Q219" i="19" s="1"/>
  <c r="O218" i="19"/>
  <c r="Q218" i="19" s="1"/>
  <c r="O217" i="19"/>
  <c r="Q217" i="19" s="1"/>
  <c r="O216" i="19"/>
  <c r="Q216" i="19" s="1"/>
  <c r="O215" i="19"/>
  <c r="Q215" i="19" s="1"/>
  <c r="O214" i="19"/>
  <c r="Q214" i="19" s="1"/>
  <c r="O213" i="19"/>
  <c r="Q213" i="19" s="1"/>
  <c r="O212" i="19"/>
  <c r="Q212" i="19" s="1"/>
  <c r="O211" i="19"/>
  <c r="Q211" i="19" s="1"/>
  <c r="O210" i="19"/>
  <c r="Q210" i="19" s="1"/>
  <c r="O209" i="19"/>
  <c r="Q209" i="19" s="1"/>
  <c r="O208" i="19"/>
  <c r="Q208" i="19" s="1"/>
  <c r="O207" i="19"/>
  <c r="Q207" i="19" s="1"/>
  <c r="O206" i="19"/>
  <c r="Q206" i="19" s="1"/>
  <c r="O205" i="19"/>
  <c r="Q205" i="19" s="1"/>
  <c r="O204" i="19"/>
  <c r="Q204" i="19" s="1"/>
  <c r="O203" i="19"/>
  <c r="Q203" i="19" s="1"/>
  <c r="O202" i="19"/>
  <c r="Q202" i="19" s="1"/>
  <c r="O201" i="19"/>
  <c r="Q201" i="19" s="1"/>
  <c r="O200" i="19"/>
  <c r="Q200" i="19" s="1"/>
  <c r="O199" i="19"/>
  <c r="Q199" i="19" s="1"/>
  <c r="O198" i="19"/>
  <c r="Q198" i="19" s="1"/>
  <c r="O197" i="19"/>
  <c r="Q197" i="19" s="1"/>
  <c r="O196" i="19"/>
  <c r="Q196" i="19" s="1"/>
  <c r="O195" i="19"/>
  <c r="O194" i="19"/>
  <c r="Q194" i="19" s="1"/>
  <c r="O193" i="19"/>
  <c r="Q193" i="19" s="1"/>
  <c r="O192" i="19"/>
  <c r="Q192" i="19" s="1"/>
  <c r="O191" i="19"/>
  <c r="Q191" i="19" s="1"/>
  <c r="O190" i="19"/>
  <c r="Q190" i="19" s="1"/>
  <c r="O189" i="19"/>
  <c r="Q189" i="19" s="1"/>
  <c r="O188" i="19"/>
  <c r="N188" i="19"/>
  <c r="M118" i="19"/>
  <c r="O118" i="19"/>
  <c r="P118" i="19"/>
  <c r="Q76" i="19"/>
  <c r="Q77" i="19"/>
  <c r="Q78" i="19"/>
  <c r="Q79" i="19"/>
  <c r="Q80" i="19"/>
  <c r="Q81" i="19"/>
  <c r="Q82" i="19"/>
  <c r="Q83" i="19"/>
  <c r="Q84" i="19"/>
  <c r="Q85" i="19"/>
  <c r="Q86" i="19"/>
  <c r="Q87" i="19"/>
  <c r="Q88" i="19"/>
  <c r="Q89" i="19"/>
  <c r="Q90" i="19"/>
  <c r="Q91" i="19"/>
  <c r="Q92" i="19"/>
  <c r="Q93" i="19"/>
  <c r="Q94" i="19"/>
  <c r="Q95" i="19"/>
  <c r="Q96" i="19"/>
  <c r="Q97" i="19"/>
  <c r="Q98" i="19"/>
  <c r="Q99" i="19"/>
  <c r="Q100" i="19"/>
  <c r="Q101" i="19"/>
  <c r="Q102" i="19"/>
  <c r="Q103" i="19"/>
  <c r="Q104" i="19"/>
  <c r="Q105" i="19"/>
  <c r="Q106" i="19"/>
  <c r="Q107" i="19"/>
  <c r="Q108" i="19"/>
  <c r="Q109" i="19"/>
  <c r="Q110" i="19"/>
  <c r="Q111" i="19"/>
  <c r="Q112" i="19"/>
  <c r="Q113" i="19"/>
  <c r="Q114" i="19"/>
  <c r="Q115" i="19"/>
  <c r="Q116" i="19"/>
  <c r="Q117" i="19"/>
  <c r="N76" i="19"/>
  <c r="N77" i="19"/>
  <c r="N78" i="19"/>
  <c r="N79" i="19"/>
  <c r="N80" i="19"/>
  <c r="N81" i="19"/>
  <c r="N82" i="19"/>
  <c r="N83" i="19"/>
  <c r="N84" i="19"/>
  <c r="N85" i="19"/>
  <c r="N86" i="19"/>
  <c r="N87" i="19"/>
  <c r="N88" i="19"/>
  <c r="N89" i="19"/>
  <c r="N90" i="19"/>
  <c r="N91" i="19"/>
  <c r="N92" i="19"/>
  <c r="N93" i="19"/>
  <c r="N94" i="19"/>
  <c r="N95" i="19"/>
  <c r="N96" i="19"/>
  <c r="N97" i="19"/>
  <c r="N98" i="19"/>
  <c r="N99" i="19"/>
  <c r="N100" i="19"/>
  <c r="N101" i="19"/>
  <c r="N102" i="19"/>
  <c r="N103" i="19"/>
  <c r="N104" i="19"/>
  <c r="N105" i="19"/>
  <c r="N106" i="19"/>
  <c r="N107" i="19"/>
  <c r="N108" i="19"/>
  <c r="N109" i="19"/>
  <c r="N110" i="19"/>
  <c r="N111" i="19"/>
  <c r="N112" i="19"/>
  <c r="N113" i="19"/>
  <c r="N114" i="19"/>
  <c r="N115" i="19"/>
  <c r="N116" i="19"/>
  <c r="N117" i="19"/>
  <c r="L118" i="19"/>
  <c r="Q75" i="19"/>
  <c r="N75" i="19"/>
  <c r="R6" i="8"/>
  <c r="Q6" i="8"/>
  <c r="P6" i="8"/>
  <c r="N6" i="8"/>
  <c r="M6" i="8"/>
  <c r="L6" i="8"/>
  <c r="S5" i="8"/>
  <c r="S6" i="8" s="1"/>
  <c r="O5" i="8"/>
  <c r="O6" i="8" s="1"/>
  <c r="M184" i="19"/>
  <c r="O184" i="19"/>
  <c r="P184" i="19"/>
  <c r="Q123" i="19"/>
  <c r="Q124" i="19"/>
  <c r="Q125" i="19"/>
  <c r="Q126" i="19"/>
  <c r="Q127" i="19"/>
  <c r="Q128" i="19"/>
  <c r="Q129" i="19"/>
  <c r="Q130" i="19"/>
  <c r="Q131" i="19"/>
  <c r="Q132" i="19"/>
  <c r="Q133" i="19"/>
  <c r="Q134" i="19"/>
  <c r="Q135" i="19"/>
  <c r="Q136" i="19"/>
  <c r="Q137" i="19"/>
  <c r="Q138" i="19"/>
  <c r="Q139" i="19"/>
  <c r="Q140" i="19"/>
  <c r="Q141" i="19"/>
  <c r="Q142" i="19"/>
  <c r="Q143" i="19"/>
  <c r="Q144" i="19"/>
  <c r="Q145" i="19"/>
  <c r="Q146" i="19"/>
  <c r="Q147" i="19"/>
  <c r="Q148" i="19"/>
  <c r="Q149" i="19"/>
  <c r="Q150" i="19"/>
  <c r="Q151" i="19"/>
  <c r="Q152" i="19"/>
  <c r="Q153" i="19"/>
  <c r="Q154" i="19"/>
  <c r="Q155" i="19"/>
  <c r="Q156" i="19"/>
  <c r="Q157" i="19"/>
  <c r="Q158" i="19"/>
  <c r="Q159" i="19"/>
  <c r="Q160" i="19"/>
  <c r="Q161" i="19"/>
  <c r="Q162" i="19"/>
  <c r="Q163" i="19"/>
  <c r="Q164" i="19"/>
  <c r="Q165" i="19"/>
  <c r="Q166" i="19"/>
  <c r="Q167" i="19"/>
  <c r="Q168" i="19"/>
  <c r="Q169" i="19"/>
  <c r="Q170" i="19"/>
  <c r="Q171" i="19"/>
  <c r="Q172" i="19"/>
  <c r="Q173" i="19"/>
  <c r="Q174" i="19"/>
  <c r="Q175" i="19"/>
  <c r="Q176" i="19"/>
  <c r="Q177" i="19"/>
  <c r="Q178" i="19"/>
  <c r="Q179" i="19"/>
  <c r="Q180" i="19"/>
  <c r="Q181" i="19"/>
  <c r="Q182" i="19"/>
  <c r="Q183" i="19"/>
  <c r="N123" i="19"/>
  <c r="N124" i="19"/>
  <c r="N125" i="19"/>
  <c r="N126" i="19"/>
  <c r="N127" i="19"/>
  <c r="N128" i="19"/>
  <c r="N129" i="19"/>
  <c r="N130" i="19"/>
  <c r="N131" i="19"/>
  <c r="N132" i="19"/>
  <c r="N133" i="19"/>
  <c r="N134" i="19"/>
  <c r="N135" i="19"/>
  <c r="N136" i="19"/>
  <c r="N137" i="19"/>
  <c r="N138" i="19"/>
  <c r="N139" i="19"/>
  <c r="N140" i="19"/>
  <c r="N141" i="19"/>
  <c r="N142" i="19"/>
  <c r="N143" i="19"/>
  <c r="N144" i="19"/>
  <c r="N145" i="19"/>
  <c r="N146" i="19"/>
  <c r="N147" i="19"/>
  <c r="N148" i="19"/>
  <c r="N149" i="19"/>
  <c r="N150" i="19"/>
  <c r="N151" i="19"/>
  <c r="N152" i="19"/>
  <c r="N153" i="19"/>
  <c r="N154" i="19"/>
  <c r="N155" i="19"/>
  <c r="N156" i="19"/>
  <c r="N157" i="19"/>
  <c r="N158" i="19"/>
  <c r="N159" i="19"/>
  <c r="N160" i="19"/>
  <c r="N161" i="19"/>
  <c r="N162" i="19"/>
  <c r="N163" i="19"/>
  <c r="N164" i="19"/>
  <c r="N165" i="19"/>
  <c r="N166" i="19"/>
  <c r="N167" i="19"/>
  <c r="N168" i="19"/>
  <c r="N169" i="19"/>
  <c r="N170" i="19"/>
  <c r="N171" i="19"/>
  <c r="N172" i="19"/>
  <c r="N173" i="19"/>
  <c r="N174" i="19"/>
  <c r="N175" i="19"/>
  <c r="N176" i="19"/>
  <c r="N177" i="19"/>
  <c r="N178" i="19"/>
  <c r="N179" i="19"/>
  <c r="N180" i="19"/>
  <c r="N181" i="19"/>
  <c r="N182" i="19"/>
  <c r="N183" i="19"/>
  <c r="L184" i="19"/>
  <c r="Q122" i="19"/>
  <c r="N122" i="19"/>
  <c r="O1" i="29" l="1"/>
  <c r="H6" i="4" s="1"/>
  <c r="Q38" i="29"/>
  <c r="N38" i="29"/>
  <c r="Q279" i="29"/>
  <c r="N279" i="29"/>
  <c r="N204" i="29"/>
  <c r="Q171" i="29"/>
  <c r="N171" i="29"/>
  <c r="P1" i="29"/>
  <c r="I6" i="4" s="1"/>
  <c r="M1" i="29"/>
  <c r="E6" i="4" s="1"/>
  <c r="L1" i="29"/>
  <c r="D6" i="4" s="1"/>
  <c r="N274" i="19"/>
  <c r="Q188" i="19"/>
  <c r="O274" i="19"/>
  <c r="N184" i="19"/>
  <c r="Q195" i="19"/>
  <c r="Q118" i="19"/>
  <c r="N118" i="19"/>
  <c r="Q184" i="19"/>
  <c r="Q1" i="29" l="1"/>
  <c r="H322" i="29" s="1"/>
  <c r="N1" i="29"/>
  <c r="Q274" i="19"/>
  <c r="S10" i="8"/>
  <c r="H320" i="29" l="1"/>
  <c r="H324" i="29"/>
  <c r="O71" i="19"/>
  <c r="P71" i="19"/>
  <c r="P1" i="19" s="1"/>
  <c r="L71" i="19"/>
  <c r="M71" i="19"/>
  <c r="M1" i="19" s="1"/>
  <c r="R11" i="8" l="1"/>
  <c r="Q11" i="8"/>
  <c r="P11" i="8"/>
  <c r="N11" i="8"/>
  <c r="M11" i="8"/>
  <c r="L11" i="8"/>
  <c r="O11" i="8" l="1"/>
  <c r="S11" i="8"/>
  <c r="Q70" i="19" l="1"/>
  <c r="N70" i="19"/>
  <c r="Q69" i="19"/>
  <c r="N69" i="19"/>
  <c r="Q68" i="19"/>
  <c r="N68" i="19"/>
  <c r="Q67" i="19"/>
  <c r="N67" i="19"/>
  <c r="Q66" i="19"/>
  <c r="N66" i="19"/>
  <c r="Q65" i="19"/>
  <c r="N65" i="19"/>
  <c r="Q64" i="19"/>
  <c r="N64" i="19"/>
  <c r="Q63" i="19"/>
  <c r="N63" i="19"/>
  <c r="Q62" i="19"/>
  <c r="N62" i="19"/>
  <c r="Q61" i="19"/>
  <c r="N61" i="19"/>
  <c r="Q60" i="19"/>
  <c r="N60" i="19"/>
  <c r="Q59" i="19"/>
  <c r="N59" i="19"/>
  <c r="Q58" i="19"/>
  <c r="N58" i="19"/>
  <c r="Q57" i="19"/>
  <c r="N57" i="19"/>
  <c r="Q56" i="19"/>
  <c r="N56" i="19"/>
  <c r="Q55" i="19"/>
  <c r="N55" i="19"/>
  <c r="Q54" i="19"/>
  <c r="N54" i="19"/>
  <c r="Q53" i="19"/>
  <c r="N53" i="19"/>
  <c r="Q52" i="19"/>
  <c r="N52" i="19"/>
  <c r="Q51" i="19"/>
  <c r="N51" i="19"/>
  <c r="Q50" i="19"/>
  <c r="N50" i="19"/>
  <c r="Q49" i="19"/>
  <c r="N49" i="19"/>
  <c r="Q48" i="19"/>
  <c r="N48" i="19"/>
  <c r="Q47" i="19"/>
  <c r="N47" i="19"/>
  <c r="Q46" i="19"/>
  <c r="N46" i="19"/>
  <c r="Q45" i="19"/>
  <c r="N45" i="19"/>
  <c r="Q44" i="19"/>
  <c r="N44" i="19"/>
  <c r="Q43" i="19"/>
  <c r="N43" i="19"/>
  <c r="Q42" i="19"/>
  <c r="N42" i="19"/>
  <c r="Q41" i="19"/>
  <c r="N41" i="19"/>
  <c r="Q40" i="19"/>
  <c r="N40" i="19"/>
  <c r="Q39" i="19"/>
  <c r="N39" i="19"/>
  <c r="Q38" i="19"/>
  <c r="N38" i="19"/>
  <c r="Q37" i="19"/>
  <c r="N37" i="19"/>
  <c r="Q36" i="19"/>
  <c r="N36" i="19"/>
  <c r="Q35" i="19"/>
  <c r="N35" i="19"/>
  <c r="Q34" i="19"/>
  <c r="N34" i="19"/>
  <c r="Q33" i="19"/>
  <c r="N33" i="19"/>
  <c r="Q32" i="19"/>
  <c r="N32" i="19"/>
  <c r="Q31" i="19"/>
  <c r="N31" i="19"/>
  <c r="Q30" i="19"/>
  <c r="N30" i="19"/>
  <c r="Q29" i="19"/>
  <c r="N29" i="19"/>
  <c r="Q28" i="19"/>
  <c r="N28" i="19"/>
  <c r="Q27" i="19"/>
  <c r="N27" i="19"/>
  <c r="Q26" i="19"/>
  <c r="N26" i="19"/>
  <c r="Q25" i="19"/>
  <c r="N25" i="19"/>
  <c r="Q24" i="19"/>
  <c r="N24" i="19"/>
  <c r="Q23" i="19"/>
  <c r="N23" i="19"/>
  <c r="Q22" i="19"/>
  <c r="N22" i="19"/>
  <c r="Q21" i="19"/>
  <c r="N21" i="19"/>
  <c r="Q20" i="19"/>
  <c r="N20" i="19"/>
  <c r="Q19" i="19"/>
  <c r="N19" i="19"/>
  <c r="Q18" i="19"/>
  <c r="N18" i="19"/>
  <c r="Q17" i="19"/>
  <c r="N17" i="19"/>
  <c r="Q16" i="19"/>
  <c r="N16" i="19"/>
  <c r="Q15" i="19"/>
  <c r="N15" i="19"/>
  <c r="Q14" i="19"/>
  <c r="N14" i="19"/>
  <c r="Q13" i="19"/>
  <c r="N13" i="19"/>
  <c r="Q12" i="19"/>
  <c r="N12" i="19"/>
  <c r="Q11" i="19"/>
  <c r="N11" i="19"/>
  <c r="Q10" i="19"/>
  <c r="N10" i="19"/>
  <c r="Q9" i="19"/>
  <c r="N9" i="19"/>
  <c r="Q8" i="19"/>
  <c r="N8" i="19"/>
  <c r="Q7" i="19"/>
  <c r="N7" i="19"/>
  <c r="Q6" i="19"/>
  <c r="N6" i="19"/>
  <c r="Q5" i="19"/>
  <c r="N5" i="19"/>
  <c r="N71" i="19" l="1"/>
  <c r="Q71" i="19"/>
  <c r="M1" i="8" l="1"/>
  <c r="R1" i="8"/>
  <c r="P1" i="8"/>
  <c r="N1" i="8"/>
  <c r="L1" i="8"/>
  <c r="Q1" i="8"/>
  <c r="O1" i="8" l="1"/>
  <c r="S1" i="8"/>
  <c r="I5" i="4" l="1"/>
  <c r="E7" i="4" l="1"/>
  <c r="I7" i="4"/>
  <c r="D7" i="4"/>
  <c r="H7" i="4"/>
  <c r="H17" i="8"/>
  <c r="F7" i="4"/>
  <c r="F8" i="4" s="1"/>
  <c r="J7" i="4"/>
  <c r="J8" i="4" s="1"/>
  <c r="H19" i="8" l="1"/>
  <c r="K7" i="4"/>
  <c r="G7" i="4"/>
  <c r="L7" i="4"/>
  <c r="H15" i="8"/>
  <c r="E5" i="4" l="1"/>
  <c r="I8" i="4" l="1"/>
  <c r="E8" i="4"/>
  <c r="G6" i="4" l="1"/>
  <c r="L6" i="4"/>
  <c r="K6" i="4"/>
  <c r="L1" i="19" l="1"/>
  <c r="D5" i="4" s="1"/>
  <c r="N1" i="19"/>
  <c r="H278" i="19" s="1"/>
  <c r="L274" i="19"/>
  <c r="D8" i="4" l="1"/>
  <c r="D9" i="4" s="1"/>
  <c r="G5" i="4"/>
  <c r="G8" i="4" l="1"/>
  <c r="O1" i="19" l="1"/>
  <c r="H5" i="4" s="1"/>
  <c r="Q1" i="19"/>
  <c r="H280" i="19" s="1"/>
  <c r="H282" i="19" s="1"/>
  <c r="L5" i="4" l="1"/>
  <c r="K5" i="4"/>
  <c r="H8" i="4"/>
  <c r="H9" i="4" s="1"/>
  <c r="E10" i="4" s="1"/>
  <c r="L8" i="4" l="1"/>
  <c r="K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Kaczanowski</author>
    <author>Dell</author>
    <author>Pracownik</author>
  </authors>
  <commentList>
    <comment ref="J100" authorId="0" shapeId="0" xr:uid="{A820EA25-78D2-46AC-B49A-72F3E4F61D18}">
      <text>
        <r>
          <rPr>
            <b/>
            <sz val="9"/>
            <color indexed="81"/>
            <rFont val="Tahoma"/>
            <family val="2"/>
            <charset val="238"/>
          </rPr>
          <t xml:space="preserve">S1   42 426,00
S2   25 888,00
S3 170 761,00 </t>
        </r>
      </text>
    </comment>
    <comment ref="J101" authorId="0" shapeId="0" xr:uid="{7239FB21-0ABF-484E-B074-131C10D5F995}">
      <text>
        <r>
          <rPr>
            <b/>
            <sz val="9"/>
            <color indexed="81"/>
            <rFont val="Tahoma"/>
            <family val="2"/>
            <charset val="238"/>
          </rPr>
          <t xml:space="preserve">
S1   87 373,00
S2   46 789,00
S3 419 839,00 </t>
        </r>
      </text>
    </comment>
    <comment ref="J102" authorId="0" shapeId="0" xr:uid="{09D52E23-101F-4293-B14F-B46F47A356E4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 xml:space="preserve">S1   46 669,00
S2   29 098,00
S3 199 472,00 </t>
        </r>
      </text>
    </comment>
    <comment ref="J103" authorId="0" shapeId="0" xr:uid="{C3D8F48E-6CA3-43FC-8944-AB9C196D5BB2}">
      <text>
        <r>
          <rPr>
            <b/>
            <sz val="9"/>
            <color indexed="81"/>
            <rFont val="Tahoma"/>
            <family val="2"/>
            <charset val="238"/>
          </rPr>
          <t xml:space="preserve">S1   25 389,00
S2   14 941,00
S3 106 859,00 </t>
        </r>
      </text>
    </comment>
    <comment ref="J256" authorId="0" shapeId="0" xr:uid="{904FB8DA-05C8-4C05-8E23-ACE821A4366B}">
      <text>
        <r>
          <rPr>
            <b/>
            <sz val="9"/>
            <color indexed="81"/>
            <rFont val="Tahoma"/>
            <family val="2"/>
            <charset val="238"/>
          </rPr>
          <t>S1 47 543
S2 14 894
S3 76792</t>
        </r>
      </text>
    </comment>
    <comment ref="J264" authorId="0" shapeId="0" xr:uid="{56ECCBBC-02C0-4010-A608-98D43D99C7A8}">
      <text>
        <r>
          <rPr>
            <b/>
            <sz val="9"/>
            <color indexed="81"/>
            <rFont val="Tahoma"/>
            <family val="2"/>
            <charset val="238"/>
          </rPr>
          <t>S1 27 462
S2 18 057
S3 99 423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97" authorId="1" shapeId="0" xr:uid="{F3BB2AD6-84FA-43CF-ADE0-7CE81D444C1E}">
      <text>
        <r>
          <rPr>
            <sz val="10"/>
            <color indexed="81"/>
            <rFont val="Tahoma"/>
            <family val="2"/>
            <charset val="238"/>
          </rPr>
          <t>Moc zmieniana jest dynamiczne w zależności od miesiąca
01 - 90kW
02 - 90kW
03 - 90kW
04 - 90kW
05 - 90kW
06 - 70kW
07 - 70kW
08 - 70kW
09 - 70kW
10 - 90kW
11 - 90kW
12 - 90kW</t>
        </r>
      </text>
    </comment>
    <comment ref="E298" authorId="2" shapeId="0" xr:uid="{43192B7E-047C-4D25-8F72-11F835BF8A9D}">
      <text>
        <r>
          <rPr>
            <sz val="9"/>
            <color indexed="81"/>
            <rFont val="Tahoma"/>
            <family val="2"/>
            <charset val="238"/>
          </rPr>
          <t>Dawniej używano adres: Prusa 12
Aktualnie: Uniwersystet w Siedlcach, Wydział Biologii ul. Prusa 14 08-110 Siedlce</t>
        </r>
      </text>
    </comment>
    <comment ref="K299" authorId="1" shapeId="0" xr:uid="{56862551-3EA0-4CE1-A286-87A04FE70575}">
      <text>
        <r>
          <rPr>
            <sz val="10"/>
            <color indexed="81"/>
            <rFont val="Tahoma"/>
            <family val="2"/>
            <charset val="238"/>
          </rPr>
          <t>Moc zmieniana jest dynamiczne w zależności od miesiąca
01 - 50kW
02 - 41kW
03 - 41kW
04 - 41kW
05 - 50kW
06 - 41kW
07 - 41kW
08 - 41kW
09 - 41kW
10 - 50kW
11 - 50kW
12 - 50kW</t>
        </r>
      </text>
    </comment>
  </commentList>
</comments>
</file>

<file path=xl/sharedStrings.xml><?xml version="1.0" encoding="utf-8"?>
<sst xmlns="http://schemas.openxmlformats.org/spreadsheetml/2006/main" count="5380" uniqueCount="1723">
  <si>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</si>
  <si>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</si>
  <si>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</si>
  <si>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</si>
  <si>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</si>
  <si>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</si>
  <si>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</si>
  <si>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</si>
  <si>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</si>
  <si>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</si>
  <si>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</si>
  <si>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</si>
  <si>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</si>
  <si>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</si>
  <si>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</si>
  <si>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</si>
  <si>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</si>
  <si>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</si>
  <si>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</si>
  <si>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</si>
  <si>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</si>
  <si>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</si>
  <si>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</si>
  <si>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</si>
  <si>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Taryfa Cxx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</si>
  <si>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</si>
  <si>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</si>
  <si>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</si>
  <si>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</si>
  <si>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Ilość energii:</t>
  </si>
  <si>
    <t>Taryfa Cxx ośw.</t>
  </si>
  <si>
    <t>Szacunkowe zapotrzebowanie energii elektrycznej dla powyższych obiektów w okresie od 01.01.2026 r. do 31.12.2026 r. wynosi:</t>
  </si>
  <si>
    <t>01.01.2027 - 31.12.2027</t>
  </si>
  <si>
    <t>Szacunkowe zapotrzebowanie energii elektrycznej dla powyższych obiektów w okresie od 01.01.2027 r. do 31.12.2027 r. wynosi:</t>
  </si>
  <si>
    <t>Szacunkowe zapotrzebowanie energii elektrycznej dla powyższych obiektów w okresie od 01.01.2027 r. do 31.01.2027 r. wynosi:</t>
  </si>
  <si>
    <t>LP</t>
  </si>
  <si>
    <t>Zamawiający</t>
  </si>
  <si>
    <t>Adres</t>
  </si>
  <si>
    <t>Kod pocztowy</t>
  </si>
  <si>
    <t>4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</si>
  <si>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01.01.2027 r. do 31.12.2027 r.  </t>
    </r>
  </si>
  <si>
    <t>5</t>
  </si>
  <si>
    <t>6</t>
  </si>
  <si>
    <t>PGE Dystrybucja O/ Warszawa</t>
  </si>
  <si>
    <t>Sprzedawca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</si>
  <si>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01.01.2028 r. do 31.12.2028 r.  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</si>
  <si>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 01.01.2027 r. do 31.12.2027 r.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</si>
  <si>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 01.01.2028 r. do 31.12.2028 r.</t>
    </r>
  </si>
  <si>
    <t>Oświetlenie Uliczne</t>
  </si>
  <si>
    <t>Oświetlenie uliczne</t>
  </si>
  <si>
    <t>NIP Odbiorcy</t>
  </si>
  <si>
    <t>NIP Nabywcy</t>
  </si>
  <si>
    <t>01.01.287 - 31.12.2028</t>
  </si>
  <si>
    <t>2027 - 2028</t>
  </si>
  <si>
    <t>Gmina Czernice Borowe</t>
  </si>
  <si>
    <t>761-14-85-906</t>
  </si>
  <si>
    <t>Dolna 2</t>
  </si>
  <si>
    <t>06-415</t>
  </si>
  <si>
    <t>Czernice Borowe</t>
  </si>
  <si>
    <t>118-200-43-80</t>
  </si>
  <si>
    <t>Niepokalanowska 3</t>
  </si>
  <si>
    <t>05-085</t>
  </si>
  <si>
    <t>Kampinos</t>
  </si>
  <si>
    <t>532-20-97-083</t>
  </si>
  <si>
    <t>05-462</t>
  </si>
  <si>
    <t xml:space="preserve"> Wiązowna</t>
  </si>
  <si>
    <t>509-00-66-636</t>
  </si>
  <si>
    <t>Rynek 36/40</t>
  </si>
  <si>
    <t>27-350</t>
  </si>
  <si>
    <t>Sienno</t>
  </si>
  <si>
    <t>Gmina i Miasto Sanniki</t>
  </si>
  <si>
    <t>971-065-94-63</t>
  </si>
  <si>
    <t>ul. Warszawska 169</t>
  </si>
  <si>
    <t>09-540</t>
  </si>
  <si>
    <t>Sanniki</t>
  </si>
  <si>
    <t>Instytut Gruźlicy i Chorób Płuc w Warszawie</t>
  </si>
  <si>
    <t>525-000-88-38</t>
  </si>
  <si>
    <t>Płocka 26</t>
  </si>
  <si>
    <t>01-138</t>
  </si>
  <si>
    <t>Warszawa</t>
  </si>
  <si>
    <t>Pawłowo-Poręba</t>
  </si>
  <si>
    <t>590243876030989139</t>
  </si>
  <si>
    <t>C12w</t>
  </si>
  <si>
    <t>Olszewiec</t>
  </si>
  <si>
    <t>590243876030533912</t>
  </si>
  <si>
    <t>Smoleń-Poluby</t>
  </si>
  <si>
    <t>590243876030995857</t>
  </si>
  <si>
    <t>590243876030472365</t>
  </si>
  <si>
    <t>11115437</t>
  </si>
  <si>
    <t>Szczepanki</t>
  </si>
  <si>
    <t>590243876030813960</t>
  </si>
  <si>
    <t>Turowo</t>
  </si>
  <si>
    <t>590243872015566739</t>
  </si>
  <si>
    <t>Obrębiec</t>
  </si>
  <si>
    <t>396/S</t>
  </si>
  <si>
    <t>590243876030383807</t>
  </si>
  <si>
    <t>1585/S</t>
  </si>
  <si>
    <t>590243876030393509</t>
  </si>
  <si>
    <t>461/S</t>
  </si>
  <si>
    <t>590243876030393516</t>
  </si>
  <si>
    <t>Węgra</t>
  </si>
  <si>
    <t>459/S</t>
  </si>
  <si>
    <t>590243876030383814</t>
  </si>
  <si>
    <t>10445704</t>
  </si>
  <si>
    <t>Borkowo-Boksy</t>
  </si>
  <si>
    <t>1633/S</t>
  </si>
  <si>
    <t>590243876030608610</t>
  </si>
  <si>
    <t>Jastrzębiec</t>
  </si>
  <si>
    <t>441/S</t>
  </si>
  <si>
    <t>590243876031137690</t>
  </si>
  <si>
    <t>Pawłowo Kościelne</t>
  </si>
  <si>
    <t>443/S</t>
  </si>
  <si>
    <t>590243876030924260</t>
  </si>
  <si>
    <t>398/S</t>
  </si>
  <si>
    <t>590243876030384507</t>
  </si>
  <si>
    <t>Zembrzus Wielki</t>
  </si>
  <si>
    <t>375/S</t>
  </si>
  <si>
    <t>590243876030393585</t>
  </si>
  <si>
    <t>Kownaty</t>
  </si>
  <si>
    <t>1648/S</t>
  </si>
  <si>
    <t>590243876031033923</t>
  </si>
  <si>
    <t>Grójec</t>
  </si>
  <si>
    <t>464/S</t>
  </si>
  <si>
    <t>590243876031068512</t>
  </si>
  <si>
    <t>Zberoż</t>
  </si>
  <si>
    <t>450/S</t>
  </si>
  <si>
    <t>590243876030805453</t>
  </si>
  <si>
    <t>Pawłówko</t>
  </si>
  <si>
    <t>442/S</t>
  </si>
  <si>
    <t>590243876031021678</t>
  </si>
  <si>
    <t>Pierzchały</t>
  </si>
  <si>
    <t>453/S</t>
  </si>
  <si>
    <t>590243876030382299</t>
  </si>
  <si>
    <t>Miłoszewiec</t>
  </si>
  <si>
    <t>389/S</t>
  </si>
  <si>
    <t>590243876030939912</t>
  </si>
  <si>
    <t>458/S</t>
  </si>
  <si>
    <t>590243876030382312</t>
  </si>
  <si>
    <t>Borkowo-Falenta</t>
  </si>
  <si>
    <t>451/S</t>
  </si>
  <si>
    <t>590243876031054393</t>
  </si>
  <si>
    <t>Żebry-Kordy</t>
  </si>
  <si>
    <t>372/S</t>
  </si>
  <si>
    <t>590243876030393608</t>
  </si>
  <si>
    <t>Pawłowo-Kościelne</t>
  </si>
  <si>
    <t>1851/S</t>
  </si>
  <si>
    <t>590243876030610972</t>
  </si>
  <si>
    <t>Kosmowo</t>
  </si>
  <si>
    <t>446/S</t>
  </si>
  <si>
    <t>590243876030542617</t>
  </si>
  <si>
    <t>Górki</t>
  </si>
  <si>
    <t>1654/S</t>
  </si>
  <si>
    <t>590243876030991248</t>
  </si>
  <si>
    <t>388/S</t>
  </si>
  <si>
    <t>590243876030706484</t>
  </si>
  <si>
    <t>Załogi-Jędrzejki</t>
  </si>
  <si>
    <t>/S</t>
  </si>
  <si>
    <t>590243876031136136</t>
  </si>
  <si>
    <t>S</t>
  </si>
  <si>
    <t>590243876030899902</t>
  </si>
  <si>
    <t>590243876030541122</t>
  </si>
  <si>
    <t>Rostkowo</t>
  </si>
  <si>
    <t>590243876030964600</t>
  </si>
  <si>
    <t>Szkolna</t>
  </si>
  <si>
    <t>590243876030820807</t>
  </si>
  <si>
    <t>Nałęcze</t>
  </si>
  <si>
    <t>590243876031143981</t>
  </si>
  <si>
    <t>380/S</t>
  </si>
  <si>
    <t>590243876031118774</t>
  </si>
  <si>
    <t>Czernice Nowe</t>
  </si>
  <si>
    <t>381/S</t>
  </si>
  <si>
    <t>590243876030608603</t>
  </si>
  <si>
    <t>1692/S</t>
  </si>
  <si>
    <t>590243876030899841</t>
  </si>
  <si>
    <t>Dzielin</t>
  </si>
  <si>
    <t>384/S</t>
  </si>
  <si>
    <t>590243876030759770</t>
  </si>
  <si>
    <t>Chrostowo-Zalesie</t>
  </si>
  <si>
    <t>378/S</t>
  </si>
  <si>
    <t>590243876031122504</t>
  </si>
  <si>
    <t>Chrostowo Wielkie</t>
  </si>
  <si>
    <t>377/S</t>
  </si>
  <si>
    <t>590243876030706507</t>
  </si>
  <si>
    <t>Chojnówka</t>
  </si>
  <si>
    <t>385/S</t>
  </si>
  <si>
    <t>590243876030706514</t>
  </si>
  <si>
    <t>379/S</t>
  </si>
  <si>
    <t>590243876030382305</t>
  </si>
  <si>
    <t>1367/S</t>
  </si>
  <si>
    <t>590243876030393592</t>
  </si>
  <si>
    <t>1368/S</t>
  </si>
  <si>
    <t>590243876031140713</t>
  </si>
  <si>
    <t>Chojnowo</t>
  </si>
  <si>
    <t>386/S</t>
  </si>
  <si>
    <t>590243876030706521</t>
  </si>
  <si>
    <t>395/S</t>
  </si>
  <si>
    <t>590243876030640795</t>
  </si>
  <si>
    <t>Kuskowo</t>
  </si>
  <si>
    <t>376/S</t>
  </si>
  <si>
    <t>590243876030805392</t>
  </si>
  <si>
    <t>1369/S</t>
  </si>
  <si>
    <t>590243876030759787</t>
  </si>
  <si>
    <t>St. Chełchowskiego</t>
  </si>
  <si>
    <t>590243876031066945</t>
  </si>
  <si>
    <t>Kadzielnia</t>
  </si>
  <si>
    <t>590243876031108898</t>
  </si>
  <si>
    <t>Załogi-Jędzejki</t>
  </si>
  <si>
    <t>590243876031060530</t>
  </si>
  <si>
    <t>590243876030886711</t>
  </si>
  <si>
    <t>590243876031158466</t>
  </si>
  <si>
    <t>C12a</t>
  </si>
  <si>
    <t>Wyderka</t>
  </si>
  <si>
    <t>590243876031184403</t>
  </si>
  <si>
    <t>Skierki</t>
  </si>
  <si>
    <t>590243872015960223</t>
  </si>
  <si>
    <t>dz. 111</t>
  </si>
  <si>
    <t>590243876031187817</t>
  </si>
  <si>
    <t>dz. 73</t>
  </si>
  <si>
    <t>590243876030948389</t>
  </si>
  <si>
    <t>590243876041362853</t>
  </si>
  <si>
    <t>Nowe Czernice</t>
  </si>
  <si>
    <t>dz. 344/2</t>
  </si>
  <si>
    <t>590243876041633199</t>
  </si>
  <si>
    <t>Pawłowo-Góry</t>
  </si>
  <si>
    <t>dz. 284</t>
  </si>
  <si>
    <t>590243876041635117</t>
  </si>
  <si>
    <t>dz. 74</t>
  </si>
  <si>
    <t>590243876041635094</t>
  </si>
  <si>
    <t>dz. 14/4</t>
  </si>
  <si>
    <t>590243876043172528</t>
  </si>
  <si>
    <t>Żebry-Marcisze</t>
  </si>
  <si>
    <t>dz. 49</t>
  </si>
  <si>
    <t>590243876043173341</t>
  </si>
  <si>
    <t>dz. 391/4</t>
  </si>
  <si>
    <t>590243876044386979</t>
  </si>
  <si>
    <t>dz. 160/1</t>
  </si>
  <si>
    <t>590243876045038716</t>
  </si>
  <si>
    <t>Czernice Borowe, ul. Długa</t>
  </si>
  <si>
    <t>dz. 363</t>
  </si>
  <si>
    <t>590243876045157455</t>
  </si>
  <si>
    <t>Energa Operator O/Płock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</si>
  <si>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01.01.2027 r. do 31.12.2027 r.</t>
    </r>
    <r>
      <rPr>
        <sz val="10"/>
        <rFont val="Calibri"/>
        <family val="2"/>
        <charset val="238"/>
        <scheme val="minor"/>
      </rPr>
      <t xml:space="preserve">  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</si>
  <si>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01.01.2028 r. do 31.12.2028 r.</t>
    </r>
    <r>
      <rPr>
        <sz val="10"/>
        <rFont val="Calibri"/>
        <family val="2"/>
        <charset val="238"/>
        <scheme val="minor"/>
      </rPr>
      <t xml:space="preserve">  </t>
    </r>
  </si>
  <si>
    <t>Budynek komunalny</t>
  </si>
  <si>
    <t>590243876030620476</t>
  </si>
  <si>
    <t>10133939</t>
  </si>
  <si>
    <t>G11</t>
  </si>
  <si>
    <t>Szkoła Podstawowa</t>
  </si>
  <si>
    <t>590243876031130271</t>
  </si>
  <si>
    <t>30036972</t>
  </si>
  <si>
    <t>Świetlica</t>
  </si>
  <si>
    <t>590243876031180474</t>
  </si>
  <si>
    <t>30428582</t>
  </si>
  <si>
    <t>OSP</t>
  </si>
  <si>
    <t>590243876030820531</t>
  </si>
  <si>
    <t>11579940</t>
  </si>
  <si>
    <t>Urząd Gminy</t>
  </si>
  <si>
    <t>590243876030625945</t>
  </si>
  <si>
    <t>96462353</t>
  </si>
  <si>
    <t>Pompownia sieciowa</t>
  </si>
  <si>
    <t>590243876031117364</t>
  </si>
  <si>
    <t>30428581</t>
  </si>
  <si>
    <t>590243876030870628</t>
  </si>
  <si>
    <t>56416924</t>
  </si>
  <si>
    <t>590243876030966253</t>
  </si>
  <si>
    <t>30428564</t>
  </si>
  <si>
    <t>590243876030871014</t>
  </si>
  <si>
    <t>11618648</t>
  </si>
  <si>
    <t>590243876030870604</t>
  </si>
  <si>
    <t>11580549</t>
  </si>
  <si>
    <t>590243876030482807</t>
  </si>
  <si>
    <t>11580508</t>
  </si>
  <si>
    <t>590243876030918320</t>
  </si>
  <si>
    <t>56418588</t>
  </si>
  <si>
    <t>Oczyszczalnia ścieków</t>
  </si>
  <si>
    <t>590243876031017862</t>
  </si>
  <si>
    <t>30428526</t>
  </si>
  <si>
    <t>Budynek po SKR</t>
  </si>
  <si>
    <t xml:space="preserve">Czernice Borowe, ul. Jasna </t>
  </si>
  <si>
    <t>76A</t>
  </si>
  <si>
    <t>590243876030752269</t>
  </si>
  <si>
    <t>30428539</t>
  </si>
  <si>
    <t xml:space="preserve">Kuskowo </t>
  </si>
  <si>
    <t>590243876030842199</t>
  </si>
  <si>
    <t>11574924</t>
  </si>
  <si>
    <t>Dwór</t>
  </si>
  <si>
    <t>590243876031114745</t>
  </si>
  <si>
    <t>30036971</t>
  </si>
  <si>
    <t>Magazyn</t>
  </si>
  <si>
    <t>590243876030919938</t>
  </si>
  <si>
    <t>10037991</t>
  </si>
  <si>
    <t>Budynek gospodarczy</t>
  </si>
  <si>
    <t>590243876031166317</t>
  </si>
  <si>
    <t>30428629</t>
  </si>
  <si>
    <t>Centrum Aktywności Społecznej</t>
  </si>
  <si>
    <t xml:space="preserve">Czernice Borowe, Kościelna </t>
  </si>
  <si>
    <t>10</t>
  </si>
  <si>
    <t>590243876030834903</t>
  </si>
  <si>
    <t>30066879</t>
  </si>
  <si>
    <t>12</t>
  </si>
  <si>
    <t>590243876030521261</t>
  </si>
  <si>
    <t>11112182</t>
  </si>
  <si>
    <t>590243876030772830</t>
  </si>
  <si>
    <t>Świetlica (nowy budynek)</t>
  </si>
  <si>
    <t>590243876030966260</t>
  </si>
  <si>
    <t>Świetlica (stary budynek)</t>
  </si>
  <si>
    <t>590243876030505797</t>
  </si>
  <si>
    <t xml:space="preserve">590243876030835399 </t>
  </si>
  <si>
    <t>Ośrodek Zdrowia</t>
  </si>
  <si>
    <t>ul. Chełchowskiego</t>
  </si>
  <si>
    <t>590243876031053310</t>
  </si>
  <si>
    <t>C11</t>
  </si>
  <si>
    <t>Budynekpo szkole</t>
  </si>
  <si>
    <t>590243876030693142</t>
  </si>
  <si>
    <t>Gminna Biblioteka Publiczna/OSP</t>
  </si>
  <si>
    <t>590243876030940840</t>
  </si>
  <si>
    <t>30428592</t>
  </si>
  <si>
    <t>590243876030756960</t>
  </si>
  <si>
    <t>30017647</t>
  </si>
  <si>
    <t>590243876030934054</t>
  </si>
  <si>
    <t>10435112</t>
  </si>
  <si>
    <t>Stacja Uzdatniania Wody</t>
  </si>
  <si>
    <t>590243876030715875</t>
  </si>
  <si>
    <t>590243876030755000</t>
  </si>
  <si>
    <t>C12b</t>
  </si>
  <si>
    <t>590243876030431058</t>
  </si>
  <si>
    <t>Przepompownia strefowa wody</t>
  </si>
  <si>
    <t>47/1</t>
  </si>
  <si>
    <t>590243876030595972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</si>
  <si>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01.01.2027 r. do 31.12.2027 r. </t>
    </r>
    <r>
      <rPr>
        <sz val="10"/>
        <rFont val="Calibri"/>
        <family val="2"/>
        <charset val="238"/>
        <scheme val="minor"/>
      </rPr>
      <t xml:space="preserve"> </t>
    </r>
  </si>
  <si>
    <t>Wola Pasikońska I</t>
  </si>
  <si>
    <t>Wola Pasikońska</t>
  </si>
  <si>
    <t>27699343</t>
  </si>
  <si>
    <t>C11o</t>
  </si>
  <si>
    <t>Wola Pasikońska II</t>
  </si>
  <si>
    <t>25362761</t>
  </si>
  <si>
    <t>Wola Pasikońska III</t>
  </si>
  <si>
    <t>83331187</t>
  </si>
  <si>
    <t>Łazy II</t>
  </si>
  <si>
    <t>Łazy</t>
  </si>
  <si>
    <t>2918481</t>
  </si>
  <si>
    <t>Łazy I</t>
  </si>
  <si>
    <t>2970492</t>
  </si>
  <si>
    <t>Łazy III</t>
  </si>
  <si>
    <t>27545310</t>
  </si>
  <si>
    <t>Łazy IV</t>
  </si>
  <si>
    <t>19541974</t>
  </si>
  <si>
    <t>Granica</t>
  </si>
  <si>
    <t>27698765</t>
  </si>
  <si>
    <t>Wiejca</t>
  </si>
  <si>
    <t>27561208</t>
  </si>
  <si>
    <t>Wiejca III</t>
  </si>
  <si>
    <t>27791249</t>
  </si>
  <si>
    <t>Kampinos I</t>
  </si>
  <si>
    <t>27723933</t>
  </si>
  <si>
    <t>Kampinos II</t>
  </si>
  <si>
    <t>27634294</t>
  </si>
  <si>
    <t>20403130</t>
  </si>
  <si>
    <t>Kampinos IV</t>
  </si>
  <si>
    <t>27633713</t>
  </si>
  <si>
    <t>Kampinos V</t>
  </si>
  <si>
    <t>27744422</t>
  </si>
  <si>
    <t>Kampinos VI</t>
  </si>
  <si>
    <t>27791348</t>
  </si>
  <si>
    <t>Kampinos VII</t>
  </si>
  <si>
    <t>83697976</t>
  </si>
  <si>
    <t>Zawady I</t>
  </si>
  <si>
    <t>Zawady</t>
  </si>
  <si>
    <t>21665591</t>
  </si>
  <si>
    <t>Zawady II</t>
  </si>
  <si>
    <t>27720879</t>
  </si>
  <si>
    <t>Szczytno</t>
  </si>
  <si>
    <t>27633804</t>
  </si>
  <si>
    <t xml:space="preserve">Rzęszyce </t>
  </si>
  <si>
    <t>2969901</t>
  </si>
  <si>
    <t>Kwiatkówek</t>
  </si>
  <si>
    <t>2970013</t>
  </si>
  <si>
    <t xml:space="preserve">Komorów </t>
  </si>
  <si>
    <t>Komorów</t>
  </si>
  <si>
    <t>2970010</t>
  </si>
  <si>
    <t xml:space="preserve">Gnatowice Stare </t>
  </si>
  <si>
    <t>Gnatowice Stare</t>
  </si>
  <si>
    <t>27560625</t>
  </si>
  <si>
    <t xml:space="preserve">Skarbikowo II </t>
  </si>
  <si>
    <t>Skarbikowo</t>
  </si>
  <si>
    <t>27650299</t>
  </si>
  <si>
    <t>Pasikonie</t>
  </si>
  <si>
    <t>27796468</t>
  </si>
  <si>
    <t>27509236</t>
  </si>
  <si>
    <t>27634465</t>
  </si>
  <si>
    <t>Strzyżew</t>
  </si>
  <si>
    <t>27791144</t>
  </si>
  <si>
    <t>I</t>
  </si>
  <si>
    <t>27544306</t>
  </si>
  <si>
    <t>Ludwików</t>
  </si>
  <si>
    <t>25286345</t>
  </si>
  <si>
    <t>Strzyżew II</t>
  </si>
  <si>
    <t>23601097</t>
  </si>
  <si>
    <t>Strzyżew III</t>
  </si>
  <si>
    <t>12015667</t>
  </si>
  <si>
    <t>26590362</t>
  </si>
  <si>
    <t>Strojec dz. 24-059</t>
  </si>
  <si>
    <t xml:space="preserve"> dz.24-059</t>
  </si>
  <si>
    <t>24858014</t>
  </si>
  <si>
    <t xml:space="preserve"> Podkampinos</t>
  </si>
  <si>
    <t xml:space="preserve"> dz. nr 46</t>
  </si>
  <si>
    <t>83991691</t>
  </si>
  <si>
    <t>83991685</t>
  </si>
  <si>
    <t>oświetlenie uliczne</t>
  </si>
  <si>
    <t>Józefów</t>
  </si>
  <si>
    <t>95797651</t>
  </si>
  <si>
    <t>Niepokalanowska</t>
  </si>
  <si>
    <t>9888887</t>
  </si>
  <si>
    <t>Skarbikowo L</t>
  </si>
  <si>
    <t>PGE Dystrybucja O/ Łódź</t>
  </si>
  <si>
    <t xml:space="preserve">Pasikonie </t>
  </si>
  <si>
    <t>dz. 134</t>
  </si>
  <si>
    <t>590543570101702234</t>
  </si>
  <si>
    <t>13470166</t>
  </si>
  <si>
    <t>Szczytno (ul. Srebrna)</t>
  </si>
  <si>
    <t>dz. 101</t>
  </si>
  <si>
    <t>13351741</t>
  </si>
  <si>
    <t>OSP - remiza I</t>
  </si>
  <si>
    <t xml:space="preserve">Szczytno </t>
  </si>
  <si>
    <t xml:space="preserve"> 38A</t>
  </si>
  <si>
    <t>590543570101622778</t>
  </si>
  <si>
    <t>93086888</t>
  </si>
  <si>
    <t>OSP - remiza II</t>
  </si>
  <si>
    <t>590543570101622785</t>
  </si>
  <si>
    <t>91288677</t>
  </si>
  <si>
    <t>Stadion</t>
  </si>
  <si>
    <t>Kampinos A</t>
  </si>
  <si>
    <t>590543570101621979</t>
  </si>
  <si>
    <t>91191682</t>
  </si>
  <si>
    <t>Obiekt gminy</t>
  </si>
  <si>
    <t>590543570101621993</t>
  </si>
  <si>
    <t>00908383</t>
  </si>
  <si>
    <t>Przepompownia ścieków</t>
  </si>
  <si>
    <t>Dolna</t>
  </si>
  <si>
    <t>36a</t>
  </si>
  <si>
    <t>590543570101622006</t>
  </si>
  <si>
    <t>9676435</t>
  </si>
  <si>
    <t>Przepompownia ścieków I</t>
  </si>
  <si>
    <t xml:space="preserve">Niepodległości </t>
  </si>
  <si>
    <t>590543570101622013</t>
  </si>
  <si>
    <t>91191747</t>
  </si>
  <si>
    <t>Przepompownia ścieków II</t>
  </si>
  <si>
    <t>II</t>
  </si>
  <si>
    <t>590543570101622020</t>
  </si>
  <si>
    <t>91191678</t>
  </si>
  <si>
    <t>Przepompownia ścieków III</t>
  </si>
  <si>
    <t>III</t>
  </si>
  <si>
    <t>590543570101622037</t>
  </si>
  <si>
    <t>91191687</t>
  </si>
  <si>
    <t>Różana</t>
  </si>
  <si>
    <t>590543570101622044</t>
  </si>
  <si>
    <t>10017035</t>
  </si>
  <si>
    <t>Kwiatowa</t>
  </si>
  <si>
    <t xml:space="preserve"> Kampinos</t>
  </si>
  <si>
    <t>590543570101622051</t>
  </si>
  <si>
    <t>10050438</t>
  </si>
  <si>
    <t>590543570101622068</t>
  </si>
  <si>
    <t>9952439</t>
  </si>
  <si>
    <t>590543570101622075</t>
  </si>
  <si>
    <t>9884629</t>
  </si>
  <si>
    <t>Fryderyka Chopina</t>
  </si>
  <si>
    <t>590543570101622082</t>
  </si>
  <si>
    <t>91191684</t>
  </si>
  <si>
    <t>dz. 80,81</t>
  </si>
  <si>
    <t>590543570101622587</t>
  </si>
  <si>
    <t>00073229</t>
  </si>
  <si>
    <t>Przyłącze działki</t>
  </si>
  <si>
    <t xml:space="preserve"> dz. 284</t>
  </si>
  <si>
    <t>590543570101622877</t>
  </si>
  <si>
    <t>00090195</t>
  </si>
  <si>
    <t>40A (53)</t>
  </si>
  <si>
    <t>590543570101622570</t>
  </si>
  <si>
    <t>12148866</t>
  </si>
  <si>
    <t xml:space="preserve">Łazy </t>
  </si>
  <si>
    <t>40a</t>
  </si>
  <si>
    <t>590543570101622167</t>
  </si>
  <si>
    <t>56400947</t>
  </si>
  <si>
    <t>Budynek mieszkalny</t>
  </si>
  <si>
    <t>dz. Nr 39/2</t>
  </si>
  <si>
    <t>590543570101622594</t>
  </si>
  <si>
    <t xml:space="preserve"> SUW</t>
  </si>
  <si>
    <t>590543570101621986</t>
  </si>
  <si>
    <t>93417233</t>
  </si>
  <si>
    <t>mieszkanie (korytarz)</t>
  </si>
  <si>
    <t>Chopina</t>
  </si>
  <si>
    <t>590543570101634993</t>
  </si>
  <si>
    <t>5709610</t>
  </si>
  <si>
    <t>G12</t>
  </si>
  <si>
    <t>Lokal handlowo -usługowy</t>
  </si>
  <si>
    <t>34</t>
  </si>
  <si>
    <t xml:space="preserve">590543570100347825 </t>
  </si>
  <si>
    <t>15866273</t>
  </si>
  <si>
    <t xml:space="preserve">Gmina Kampinos - Zespół Szkolno-Przedszkolny z Oddziałami Integracyjnymi w  Kampinosie </t>
  </si>
  <si>
    <t>Zespół Szkolno-Przedszkolny w Kampinosie</t>
  </si>
  <si>
    <t>Szkoła</t>
  </si>
  <si>
    <t xml:space="preserve"> Szkolna</t>
  </si>
  <si>
    <t>590543570101622198</t>
  </si>
  <si>
    <t>590543570101622204</t>
  </si>
  <si>
    <t>590543570101622181</t>
  </si>
  <si>
    <t>13810830</t>
  </si>
  <si>
    <t>C21</t>
  </si>
  <si>
    <t>Hala sportowa</t>
  </si>
  <si>
    <t>590543570101622471</t>
  </si>
  <si>
    <t>01661545</t>
  </si>
  <si>
    <t>Ochotnicza Straż Pożarna w Starych Gnatowicach</t>
  </si>
  <si>
    <t>OSP w Starych Gnatowicach</t>
  </si>
  <si>
    <t>Remiza</t>
  </si>
  <si>
    <t>Stare Gnatowice</t>
  </si>
  <si>
    <t>590543570101622709</t>
  </si>
  <si>
    <t>11056146</t>
  </si>
  <si>
    <t>Ochotnicza Straż Pożarna w Strzyżewie</t>
  </si>
  <si>
    <t>OSP w Strzyżewie</t>
  </si>
  <si>
    <t>16</t>
  </si>
  <si>
    <t>590543570101622754</t>
  </si>
  <si>
    <t>02763044</t>
  </si>
  <si>
    <t>Ochotnicza Straż Pożarna w Zawadach</t>
  </si>
  <si>
    <t>Nabywca</t>
  </si>
  <si>
    <t>Numerewidencyjny</t>
  </si>
  <si>
    <t>OSP w Zawadach</t>
  </si>
  <si>
    <t>590543570101622174</t>
  </si>
  <si>
    <t>30471178</t>
  </si>
  <si>
    <t>13</t>
  </si>
  <si>
    <t xml:space="preserve">Ochotnicza Straż Pożarna w Kampinosie </t>
  </si>
  <si>
    <t>OSP w Kampinosie</t>
  </si>
  <si>
    <t xml:space="preserve"> 590543570101633576</t>
  </si>
  <si>
    <t>10920709</t>
  </si>
  <si>
    <t>Ochotnicza Straż Pożarna w Wiejcy</t>
  </si>
  <si>
    <t>OSP w Wiejcy</t>
  </si>
  <si>
    <t>67</t>
  </si>
  <si>
    <t>590543570100430183</t>
  </si>
  <si>
    <t>56317996</t>
  </si>
  <si>
    <t>17</t>
  </si>
  <si>
    <t>Miasto i Gmina Sanniki - oświetlenie uliczne</t>
  </si>
  <si>
    <r>
      <t xml:space="preserve">szacowane zużycie energii [kWh] w okresie
 </t>
    </r>
    <r>
      <rPr>
        <b/>
        <sz val="10"/>
        <rFont val="Calibri"/>
        <family val="2"/>
        <charset val="238"/>
      </rPr>
      <t>od 01.01.2027 r. do 30.12.2027 r.</t>
    </r>
    <r>
      <rPr>
        <sz val="10"/>
        <rFont val="Calibri"/>
        <family val="2"/>
        <charset val="238"/>
      </rPr>
      <t xml:space="preserve">  </t>
    </r>
  </si>
  <si>
    <r>
      <t xml:space="preserve">szacowane zużycie energii [kWh] w okresie 
</t>
    </r>
    <r>
      <rPr>
        <b/>
        <sz val="10"/>
        <rFont val="Calibri"/>
        <family val="2"/>
        <charset val="238"/>
      </rPr>
      <t>od 01.01.2028 r. do 31.12.2028 r.</t>
    </r>
    <r>
      <rPr>
        <sz val="10"/>
        <rFont val="Calibri"/>
        <family val="2"/>
        <charset val="238"/>
      </rPr>
      <t xml:space="preserve">  </t>
    </r>
  </si>
  <si>
    <t>Miasto i Gmina Sanniki</t>
  </si>
  <si>
    <t>Witosa</t>
  </si>
  <si>
    <t>590243874018462599</t>
  </si>
  <si>
    <t>11145762</t>
  </si>
  <si>
    <t>3,00</t>
  </si>
  <si>
    <t>590243874018543571</t>
  </si>
  <si>
    <t>11145761</t>
  </si>
  <si>
    <t>Warszawska</t>
  </si>
  <si>
    <t>590243874018499113</t>
  </si>
  <si>
    <t>30217676</t>
  </si>
  <si>
    <t>6,50</t>
  </si>
  <si>
    <t>590243874018603107</t>
  </si>
  <si>
    <t>30116773</t>
  </si>
  <si>
    <t>590243874018681242</t>
  </si>
  <si>
    <t>11510365</t>
  </si>
  <si>
    <t>590243874018658671</t>
  </si>
  <si>
    <t>11657307</t>
  </si>
  <si>
    <t>10,50</t>
  </si>
  <si>
    <t>590243874018731046</t>
  </si>
  <si>
    <t>11145772</t>
  </si>
  <si>
    <t>5,50</t>
  </si>
  <si>
    <t>Szkarada</t>
  </si>
  <si>
    <t>590243874018658688</t>
  </si>
  <si>
    <t>11114671</t>
  </si>
  <si>
    <t>7,00</t>
  </si>
  <si>
    <t>590243874018565214</t>
  </si>
  <si>
    <t>11114675</t>
  </si>
  <si>
    <t>8,80</t>
  </si>
  <si>
    <t>590243874018658695</t>
  </si>
  <si>
    <t>30080143</t>
  </si>
  <si>
    <t>Czyżew</t>
  </si>
  <si>
    <t>590243874018394128</t>
  </si>
  <si>
    <t>11145758</t>
  </si>
  <si>
    <t>2,20</t>
  </si>
  <si>
    <t>590243874018514670</t>
  </si>
  <si>
    <t>11145770</t>
  </si>
  <si>
    <t>4,40</t>
  </si>
  <si>
    <t>Krubin</t>
  </si>
  <si>
    <t>590243874018672356</t>
  </si>
  <si>
    <t>11510366</t>
  </si>
  <si>
    <t>590243874018514687</t>
  </si>
  <si>
    <t>10090562</t>
  </si>
  <si>
    <t>3,50</t>
  </si>
  <si>
    <t>590243874018543595</t>
  </si>
  <si>
    <t>10092149</t>
  </si>
  <si>
    <t>Brzeziny</t>
  </si>
  <si>
    <t>590243874018717965</t>
  </si>
  <si>
    <t>11114650</t>
  </si>
  <si>
    <t>590243874018658701</t>
  </si>
  <si>
    <t>11114667</t>
  </si>
  <si>
    <t>590243874018690886</t>
  </si>
  <si>
    <t>11114679</t>
  </si>
  <si>
    <t>Osmolin</t>
  </si>
  <si>
    <t>590243874018499137</t>
  </si>
  <si>
    <t>11114653</t>
  </si>
  <si>
    <t>Lasek</t>
  </si>
  <si>
    <t>590243874018462629</t>
  </si>
  <si>
    <t>11114662</t>
  </si>
  <si>
    <t>Osmólsk Górny</t>
  </si>
  <si>
    <t>590243874018589814</t>
  </si>
  <si>
    <t>11114661</t>
  </si>
  <si>
    <t>Mocarzewo</t>
  </si>
  <si>
    <t>590243874018557202</t>
  </si>
  <si>
    <t>11114657</t>
  </si>
  <si>
    <t>Sielce</t>
  </si>
  <si>
    <t>590243874018509508</t>
  </si>
  <si>
    <t>11153185</t>
  </si>
  <si>
    <t>590243874018501076</t>
  </si>
  <si>
    <t>11114663</t>
  </si>
  <si>
    <t>590243874018394142</t>
  </si>
  <si>
    <t>11145766</t>
  </si>
  <si>
    <t>Lwówek</t>
  </si>
  <si>
    <t>590243874018494774</t>
  </si>
  <si>
    <t>11670959</t>
  </si>
  <si>
    <t>590243874018514694</t>
  </si>
  <si>
    <t>11114127</t>
  </si>
  <si>
    <t>Barcik Nowy</t>
  </si>
  <si>
    <t>590243874018658718</t>
  </si>
  <si>
    <t>11114642</t>
  </si>
  <si>
    <t>590243874018605200</t>
  </si>
  <si>
    <t>11114654</t>
  </si>
  <si>
    <t>590243874018380725</t>
  </si>
  <si>
    <t>11114563</t>
  </si>
  <si>
    <t>590243874018565221</t>
  </si>
  <si>
    <t>11135860</t>
  </si>
  <si>
    <t>590243874018462391</t>
  </si>
  <si>
    <t>30096612</t>
  </si>
  <si>
    <t>Wólka Niska</t>
  </si>
  <si>
    <t>590243874018557219</t>
  </si>
  <si>
    <t>10093054</t>
  </si>
  <si>
    <t>590243874018735693</t>
  </si>
  <si>
    <t>11153233</t>
  </si>
  <si>
    <t>590243874018696710</t>
  </si>
  <si>
    <t>10502912</t>
  </si>
  <si>
    <t>Oświetlenie uliczne S-227</t>
  </si>
  <si>
    <t>590243874018603114</t>
  </si>
  <si>
    <t>10504383</t>
  </si>
  <si>
    <t>C12o</t>
  </si>
  <si>
    <t>Oświetlenie uliczne S-436</t>
  </si>
  <si>
    <t>Brzezia</t>
  </si>
  <si>
    <t>590243874018721580</t>
  </si>
  <si>
    <t>10503560</t>
  </si>
  <si>
    <t>2,25</t>
  </si>
  <si>
    <t>Topolowa</t>
  </si>
  <si>
    <t>590243874018514700</t>
  </si>
  <si>
    <t>11017264</t>
  </si>
  <si>
    <t>Staropól</t>
  </si>
  <si>
    <t>590243874018494781</t>
  </si>
  <si>
    <t>10503559</t>
  </si>
  <si>
    <t>Oświetlenie uliczne S-491</t>
  </si>
  <si>
    <t>590243874018643486</t>
  </si>
  <si>
    <t>11114683</t>
  </si>
  <si>
    <t>3,70</t>
  </si>
  <si>
    <t>590243874018658725</t>
  </si>
  <si>
    <t>11114672</t>
  </si>
  <si>
    <t>590243874018591961</t>
  </si>
  <si>
    <t>10090738</t>
  </si>
  <si>
    <t>Oświetlenie uliczne – Osmolin</t>
  </si>
  <si>
    <t>Kościelna</t>
  </si>
  <si>
    <t>590243874018592302</t>
  </si>
  <si>
    <t>11153836</t>
  </si>
  <si>
    <t>5,00</t>
  </si>
  <si>
    <t>590243874018557240</t>
  </si>
  <si>
    <t>11145757</t>
  </si>
  <si>
    <t>590243874018499120</t>
  </si>
  <si>
    <t>11145773</t>
  </si>
  <si>
    <t>Parkowa</t>
  </si>
  <si>
    <t>590243874018505388</t>
  </si>
  <si>
    <t>11690258</t>
  </si>
  <si>
    <t>590243874018768882</t>
  </si>
  <si>
    <t>11153061</t>
  </si>
  <si>
    <t>590243874018776115</t>
  </si>
  <si>
    <t>11153063</t>
  </si>
  <si>
    <t>Lubików</t>
  </si>
  <si>
    <t>590243874018771530</t>
  </si>
  <si>
    <t>11218165</t>
  </si>
  <si>
    <t>Osmolin,</t>
  </si>
  <si>
    <t>590243874018771271</t>
  </si>
  <si>
    <t>11116971</t>
  </si>
  <si>
    <t>590243874018775361</t>
  </si>
  <si>
    <t>11136899</t>
  </si>
  <si>
    <t xml:space="preserve">09-540 </t>
  </si>
  <si>
    <t>590243874040347437</t>
  </si>
  <si>
    <t>11250067</t>
  </si>
  <si>
    <t>590243874041476143</t>
  </si>
  <si>
    <t>11513155</t>
  </si>
  <si>
    <t>590243874041802263</t>
  </si>
  <si>
    <t>10090724</t>
  </si>
  <si>
    <t>590243874041802430</t>
  </si>
  <si>
    <t>11017265</t>
  </si>
  <si>
    <t>139/1</t>
  </si>
  <si>
    <t>590243874044170970</t>
  </si>
  <si>
    <t>11392398</t>
  </si>
  <si>
    <t>590243874044171243</t>
  </si>
  <si>
    <t>11392418</t>
  </si>
  <si>
    <t>108/4</t>
  </si>
  <si>
    <t>590243874044165891</t>
  </si>
  <si>
    <t>11392396</t>
  </si>
  <si>
    <t>110</t>
  </si>
  <si>
    <t>590243874044166164</t>
  </si>
  <si>
    <t>11392390</t>
  </si>
  <si>
    <t>174/2</t>
  </si>
  <si>
    <t>590243874044166669</t>
  </si>
  <si>
    <t>11392420</t>
  </si>
  <si>
    <t>Fabryczna</t>
  </si>
  <si>
    <t>dz. 111/3</t>
  </si>
  <si>
    <t>590243874045296419</t>
  </si>
  <si>
    <t>5/10</t>
  </si>
  <si>
    <t>590243874044367196</t>
  </si>
  <si>
    <t>13106686</t>
  </si>
  <si>
    <t>Instytut Gruźlicy i Chorób Płuc</t>
  </si>
  <si>
    <t>Szpital</t>
  </si>
  <si>
    <t>ul. Płocka</t>
  </si>
  <si>
    <t>26</t>
  </si>
  <si>
    <t>590380100002157197</t>
  </si>
  <si>
    <t>69768774</t>
  </si>
  <si>
    <t>B21</t>
  </si>
  <si>
    <t>Stoen Operator</t>
  </si>
  <si>
    <t>Informacje dodatkowe: np. instalacja PV, umowa kompleksowa, itp..</t>
  </si>
  <si>
    <t>Strefa I</t>
  </si>
  <si>
    <t>Strefa II</t>
  </si>
  <si>
    <t>Ochotnicza Straż Pożarna - Sielce</t>
  </si>
  <si>
    <t>169</t>
  </si>
  <si>
    <t>590243874018535637</t>
  </si>
  <si>
    <t>30035302</t>
  </si>
  <si>
    <t>16,50</t>
  </si>
  <si>
    <t>Energa Operator O/ Płock</t>
  </si>
  <si>
    <t>instalacja PV, moc 11,62 kW</t>
  </si>
  <si>
    <t>Ochotnicza Straż Pożarna – Lwówek</t>
  </si>
  <si>
    <t>48</t>
  </si>
  <si>
    <t>590243874018388639</t>
  </si>
  <si>
    <t>30484478</t>
  </si>
  <si>
    <t>Instalacja PV, moc 10,79 kW</t>
  </si>
  <si>
    <t>Ochotnicza Straż Pożarna – Osmolin</t>
  </si>
  <si>
    <t>PL. Rynek</t>
  </si>
  <si>
    <t>590243874018393367</t>
  </si>
  <si>
    <t>30459990</t>
  </si>
  <si>
    <t>590243874018638079</t>
  </si>
  <si>
    <t>11671743</t>
  </si>
  <si>
    <t>Ochotnicza Straż Pożarna – Krubin</t>
  </si>
  <si>
    <t>60</t>
  </si>
  <si>
    <t>590243874018771424</t>
  </si>
  <si>
    <t>11671744</t>
  </si>
  <si>
    <t>Ochotnicza Straż Pożarna – Szkarada</t>
  </si>
  <si>
    <t>49A</t>
  </si>
  <si>
    <t>590243874018603626</t>
  </si>
  <si>
    <t>30459991</t>
  </si>
  <si>
    <t>Instalacja PV, moc 9,24 kW</t>
  </si>
  <si>
    <t>Dom Ludowy Staropól</t>
  </si>
  <si>
    <t>590243874018392551</t>
  </si>
  <si>
    <t>11671686</t>
  </si>
  <si>
    <t>Instalacja PV, moc 12,035 kW</t>
  </si>
  <si>
    <t>Urząd Miasta i Gminy Sanniki</t>
  </si>
  <si>
    <t xml:space="preserve">Warszawska </t>
  </si>
  <si>
    <t>590243874018640546</t>
  </si>
  <si>
    <t>11671691</t>
  </si>
  <si>
    <t>Hydrofornia</t>
  </si>
  <si>
    <t>112</t>
  </si>
  <si>
    <t>'590243874018390984</t>
  </si>
  <si>
    <t>55137189</t>
  </si>
  <si>
    <t>C23</t>
  </si>
  <si>
    <t>Urząd Miasta i Gminy</t>
  </si>
  <si>
    <t>590243874018593224</t>
  </si>
  <si>
    <t>11657312</t>
  </si>
  <si>
    <t>590243874018510061</t>
  </si>
  <si>
    <t>11671803</t>
  </si>
  <si>
    <t>590243874018421190</t>
  </si>
  <si>
    <t>11695616</t>
  </si>
  <si>
    <t>Szatnia na stadionie w Sannikach</t>
  </si>
  <si>
    <t>Wólczyńska</t>
  </si>
  <si>
    <t>590243874018591831</t>
  </si>
  <si>
    <t>11657311</t>
  </si>
  <si>
    <t>Pompownia Ścieków</t>
  </si>
  <si>
    <t xml:space="preserve"> dz m. 142</t>
  </si>
  <si>
    <t>590243874018390496</t>
  </si>
  <si>
    <t>11671807</t>
  </si>
  <si>
    <t xml:space="preserve">Gmina Sanniki </t>
  </si>
  <si>
    <t>39</t>
  </si>
  <si>
    <t>590243874018384396</t>
  </si>
  <si>
    <t>30050928</t>
  </si>
  <si>
    <t>Oczyszczalnia Ścieków</t>
  </si>
  <si>
    <t>590243874018536801</t>
  </si>
  <si>
    <t>30050381</t>
  </si>
  <si>
    <t xml:space="preserve">Sanniki </t>
  </si>
  <si>
    <t>590243874018601547</t>
  </si>
  <si>
    <t>71439479</t>
  </si>
  <si>
    <t>Gminny Ośrodek Kultury – Rada Solecka Wsi</t>
  </si>
  <si>
    <t>590243874018390632</t>
  </si>
  <si>
    <t>11115216</t>
  </si>
  <si>
    <t xml:space="preserve"> 47/adm</t>
  </si>
  <si>
    <t>590243874018579228</t>
  </si>
  <si>
    <t>11234539</t>
  </si>
  <si>
    <t xml:space="preserve">Fabryczna </t>
  </si>
  <si>
    <t xml:space="preserve"> 2/dz m. 112/3</t>
  </si>
  <si>
    <t xml:space="preserve"> </t>
  </si>
  <si>
    <t>590243874018656301</t>
  </si>
  <si>
    <t>11420489</t>
  </si>
  <si>
    <t xml:space="preserve">Fabryczna  </t>
  </si>
  <si>
    <t>Dz 112/3</t>
  </si>
  <si>
    <t>590243874018550128</t>
  </si>
  <si>
    <t>11165959</t>
  </si>
  <si>
    <t xml:space="preserve">Brzezia </t>
  </si>
  <si>
    <t>590243874018603145</t>
  </si>
  <si>
    <t>10980212</t>
  </si>
  <si>
    <t>Świetlica wiejska w Wólce</t>
  </si>
  <si>
    <t>Wólka Wysoka</t>
  </si>
  <si>
    <t>5A</t>
  </si>
  <si>
    <t xml:space="preserve"> Wólka Wysoka</t>
  </si>
  <si>
    <t>590243874018535163</t>
  </si>
  <si>
    <t>11513160</t>
  </si>
  <si>
    <t xml:space="preserve">Budynek komunalny </t>
  </si>
  <si>
    <t>590243874018759200</t>
  </si>
  <si>
    <t>13097650</t>
  </si>
  <si>
    <t>Część budynku przedszkola</t>
  </si>
  <si>
    <t>76</t>
  </si>
  <si>
    <t>590243874018385768</t>
  </si>
  <si>
    <t>11116351</t>
  </si>
  <si>
    <t>Ochotnicza Straż Pożarna - Brzezia</t>
  </si>
  <si>
    <t>590243874018683871</t>
  </si>
  <si>
    <t>30050646</t>
  </si>
  <si>
    <t>Przepompownia wód deszczowych</t>
  </si>
  <si>
    <t>Poprzeczna</t>
  </si>
  <si>
    <t>590243874043436787</t>
  </si>
  <si>
    <t>30921959</t>
  </si>
  <si>
    <t>Lokal po aptece</t>
  </si>
  <si>
    <t>590243874018665006</t>
  </si>
  <si>
    <t>11114581</t>
  </si>
  <si>
    <t>Budynek po Domu Pomocy Społecznej</t>
  </si>
  <si>
    <t>ul. Wólczyńska</t>
  </si>
  <si>
    <t>590243874018757077</t>
  </si>
  <si>
    <t>55137225</t>
  </si>
  <si>
    <t>Przepompownia kanalizacji sanitarnej</t>
  </si>
  <si>
    <t>dz.1002/2</t>
  </si>
  <si>
    <t>590243874045405408</t>
  </si>
  <si>
    <t>13490215</t>
  </si>
  <si>
    <t>Budynek świetlicy wiejskiej</t>
  </si>
  <si>
    <t>Aleksandrów</t>
  </si>
  <si>
    <t>dz. 53/2</t>
  </si>
  <si>
    <t>590243874044667371</t>
  </si>
  <si>
    <t>13216956</t>
  </si>
  <si>
    <t>Instalacja PV, moc 9 kW</t>
  </si>
  <si>
    <t>Miasto i Gmina Sanniki - jednostki oświatowe</t>
  </si>
  <si>
    <t xml:space="preserve">Szkoła Podstawowa w Sannikach </t>
  </si>
  <si>
    <t>szkoła budynek w Osmolinie</t>
  </si>
  <si>
    <t>Sannicka</t>
  </si>
  <si>
    <t>590243874018698943</t>
  </si>
  <si>
    <t>30050377</t>
  </si>
  <si>
    <t>szkoła budynek w Sannikach</t>
  </si>
  <si>
    <t>183</t>
  </si>
  <si>
    <t>590243874018513505</t>
  </si>
  <si>
    <t>30050930</t>
  </si>
  <si>
    <t>Przedszkole Samorządowe w Sannikach</t>
  </si>
  <si>
    <t>Przedszkole budynek w Sannikach</t>
  </si>
  <si>
    <t>75</t>
  </si>
  <si>
    <t>590243874018462568</t>
  </si>
  <si>
    <t>30051343</t>
  </si>
  <si>
    <t>Miasto i Gmina Sanniki - jednostki organizacyjne</t>
  </si>
  <si>
    <t>Miejsko-Gminna Biblioteka Publiczna w Sannikach</t>
  </si>
  <si>
    <t>Biblioteka</t>
  </si>
  <si>
    <t>142</t>
  </si>
  <si>
    <t>590243874018385775</t>
  </si>
  <si>
    <t>11117082</t>
  </si>
  <si>
    <t>Miejsko-Gminny Ośrodek Pomocy Społecznej w Sannikach</t>
  </si>
  <si>
    <t>GOPS</t>
  </si>
  <si>
    <t>590243874018647194</t>
  </si>
  <si>
    <t>30017776</t>
  </si>
  <si>
    <t>Gmina Czernice Borowe - oświetlenie uliczne</t>
  </si>
  <si>
    <t>7</t>
  </si>
  <si>
    <t>8</t>
  </si>
  <si>
    <t>9</t>
  </si>
  <si>
    <t>Hydrodukt Sp. z o. o.</t>
  </si>
  <si>
    <t>Stacja Uzdatniania Wody Lipowo</t>
  </si>
  <si>
    <t xml:space="preserve">Armii Krajowej </t>
  </si>
  <si>
    <t>99C</t>
  </si>
  <si>
    <t>05-408</t>
  </si>
  <si>
    <t>Lipowo</t>
  </si>
  <si>
    <t>590543570800839460</t>
  </si>
  <si>
    <t xml:space="preserve">Wiązowska </t>
  </si>
  <si>
    <t>2A</t>
  </si>
  <si>
    <t>Emów</t>
  </si>
  <si>
    <t>590543570800835233</t>
  </si>
  <si>
    <t>Stacja Uzdatniania Wody Majdan</t>
  </si>
  <si>
    <t>Widoczna</t>
  </si>
  <si>
    <t>Majdan</t>
  </si>
  <si>
    <t>590543570800825258</t>
  </si>
  <si>
    <t>00507456</t>
  </si>
  <si>
    <t>Stacja Uzdatniania Wody Rzakta</t>
  </si>
  <si>
    <t>Borkowa</t>
  </si>
  <si>
    <t>1B</t>
  </si>
  <si>
    <t>Rzakta</t>
  </si>
  <si>
    <t>590543570800837909</t>
  </si>
  <si>
    <t>00476741</t>
  </si>
  <si>
    <t>Przepompownia Ścieków PP3A1</t>
  </si>
  <si>
    <t>Turystyczna</t>
  </si>
  <si>
    <t>dz. nr 400</t>
  </si>
  <si>
    <t>Wiązowna</t>
  </si>
  <si>
    <t>590543570800835226</t>
  </si>
  <si>
    <t>93419291</t>
  </si>
  <si>
    <t>Przepompownia Ścieków  PP1A11</t>
  </si>
  <si>
    <t>Sadowa</t>
  </si>
  <si>
    <t>dz. nr 398</t>
  </si>
  <si>
    <t>590543570800829416</t>
  </si>
  <si>
    <t>93016405</t>
  </si>
  <si>
    <t>Przepompownia Ścieków PP1A9</t>
  </si>
  <si>
    <t>Kącka/Słoneczna</t>
  </si>
  <si>
    <t>dz. nr 388</t>
  </si>
  <si>
    <t>590543570800829348</t>
  </si>
  <si>
    <t>94348676</t>
  </si>
  <si>
    <t>Przepompownia Ścieków PP1A8</t>
  </si>
  <si>
    <t xml:space="preserve">Kościelna </t>
  </si>
  <si>
    <t>dz. 388</t>
  </si>
  <si>
    <t>590543570800829355</t>
  </si>
  <si>
    <t>90965351</t>
  </si>
  <si>
    <t>Przepompownia Ścieków PP4A</t>
  </si>
  <si>
    <t>Peclińska</t>
  </si>
  <si>
    <t>dz. 389/3</t>
  </si>
  <si>
    <t>590543570800829379</t>
  </si>
  <si>
    <t>94719865</t>
  </si>
  <si>
    <t>Przepompownia Ścieków PP2A</t>
  </si>
  <si>
    <t>Sportowa/Nadrzeczna</t>
  </si>
  <si>
    <t>dz. nr 182/1</t>
  </si>
  <si>
    <t>590543570800829362</t>
  </si>
  <si>
    <t>93030309</t>
  </si>
  <si>
    <t>Przepompownia Ścieków PP2A9</t>
  </si>
  <si>
    <t xml:space="preserve">Kącka </t>
  </si>
  <si>
    <t>590543570800829300</t>
  </si>
  <si>
    <t>93611561</t>
  </si>
  <si>
    <t>Przepompownia Ścieków PP1A</t>
  </si>
  <si>
    <t>Sportowa/Kwiatowa</t>
  </si>
  <si>
    <t xml:space="preserve"> dz. 393</t>
  </si>
  <si>
    <t>590543570800829324</t>
  </si>
  <si>
    <t>91001697</t>
  </si>
  <si>
    <t>Przepompownia Ścieków PP3A</t>
  </si>
  <si>
    <t xml:space="preserve"> dz. 395</t>
  </si>
  <si>
    <t>590543570800829447</t>
  </si>
  <si>
    <t>91467505</t>
  </si>
  <si>
    <t>Przepompownia Ścieków PP1A12</t>
  </si>
  <si>
    <t>Irysowa</t>
  </si>
  <si>
    <t xml:space="preserve"> dz. 210/10</t>
  </si>
  <si>
    <t>590543570800829423</t>
  </si>
  <si>
    <t>93509865</t>
  </si>
  <si>
    <t>Przepompownia Ścieków PP1A1</t>
  </si>
  <si>
    <t xml:space="preserve">Nadrzeczna </t>
  </si>
  <si>
    <t>dz. 647</t>
  </si>
  <si>
    <t>590543570800835196</t>
  </si>
  <si>
    <t>93157615</t>
  </si>
  <si>
    <t>Przepompownia Ścieków PP2F</t>
  </si>
  <si>
    <t>dz. nr 302</t>
  </si>
  <si>
    <t>590543570800829331</t>
  </si>
  <si>
    <t>90905060</t>
  </si>
  <si>
    <t>Przepompownia Ścieków PP1F</t>
  </si>
  <si>
    <t>Kościelna/Szkolna</t>
  </si>
  <si>
    <t>590543570800829386</t>
  </si>
  <si>
    <t>91471678</t>
  </si>
  <si>
    <t>Przepompownia Ścieków PP1B</t>
  </si>
  <si>
    <t>Lubelska/Os. XXXlecia</t>
  </si>
  <si>
    <t>dz. nr 83/2</t>
  </si>
  <si>
    <t>590543570800829409</t>
  </si>
  <si>
    <t>30296817</t>
  </si>
  <si>
    <t>Przepompownia Ścieków PP2B</t>
  </si>
  <si>
    <t>Lubelska</t>
  </si>
  <si>
    <t>590543570800829430</t>
  </si>
  <si>
    <t>30199312</t>
  </si>
  <si>
    <t>Przepompownia Ścieków PP3B</t>
  </si>
  <si>
    <t>dz. nr 83/1</t>
  </si>
  <si>
    <t>590543570800835202</t>
  </si>
  <si>
    <t>30199353</t>
  </si>
  <si>
    <t xml:space="preserve">Przepompownia Ścieków </t>
  </si>
  <si>
    <t>Boryszewska</t>
  </si>
  <si>
    <t>122/14</t>
  </si>
  <si>
    <t>590543570800849056</t>
  </si>
  <si>
    <t>94719455</t>
  </si>
  <si>
    <t>Klonowa dz. 298/1</t>
  </si>
  <si>
    <t>205/13</t>
  </si>
  <si>
    <t>590543570800849063</t>
  </si>
  <si>
    <t>94710299</t>
  </si>
  <si>
    <t xml:space="preserve">Lubelska </t>
  </si>
  <si>
    <t>dz. 378/2</t>
  </si>
  <si>
    <t>590543570800849070</t>
  </si>
  <si>
    <t>90299433</t>
  </si>
  <si>
    <t>Przepompownia Ścieków PP2A8</t>
  </si>
  <si>
    <t>Duchnowska</t>
  </si>
  <si>
    <t>590543570800829393</t>
  </si>
  <si>
    <t>93419408</t>
  </si>
  <si>
    <t>Przepompownia Ścieków PP18</t>
  </si>
  <si>
    <t>590543570800829454</t>
  </si>
  <si>
    <t>56729845</t>
  </si>
  <si>
    <t xml:space="preserve"> dz. 103/8</t>
  </si>
  <si>
    <t>590543570800834229</t>
  </si>
  <si>
    <t>94720980</t>
  </si>
  <si>
    <t>Lubelska dz. 122/8</t>
  </si>
  <si>
    <t>50A</t>
  </si>
  <si>
    <t>590543570800848912</t>
  </si>
  <si>
    <t>94719451</t>
  </si>
  <si>
    <t>dz. 97/14</t>
  </si>
  <si>
    <t>590543570800848929</t>
  </si>
  <si>
    <t>94719444</t>
  </si>
  <si>
    <t>dz. 116/10</t>
  </si>
  <si>
    <t>590543570800848905</t>
  </si>
  <si>
    <t>90034555</t>
  </si>
  <si>
    <t>dz. 172/10</t>
  </si>
  <si>
    <t>590543570800848936</t>
  </si>
  <si>
    <t>94798054</t>
  </si>
  <si>
    <t xml:space="preserve"> dz. 443</t>
  </si>
  <si>
    <t>590543570800834007</t>
  </si>
  <si>
    <t>Przepompownia Ścieków P1B6</t>
  </si>
  <si>
    <t xml:space="preserve">Parkowa </t>
  </si>
  <si>
    <t>dz. nr 211/8</t>
  </si>
  <si>
    <t>590543570800829546</t>
  </si>
  <si>
    <t>Przepompownia Ścieków PP1B7</t>
  </si>
  <si>
    <t xml:space="preserve">Klonowa </t>
  </si>
  <si>
    <t>dz. 298/1</t>
  </si>
  <si>
    <t>590543570800834878</t>
  </si>
  <si>
    <t>Przepompownia Ścieków PP1E4</t>
  </si>
  <si>
    <t>dz. 66/22</t>
  </si>
  <si>
    <t>590543570800829553</t>
  </si>
  <si>
    <t>nr 5 dz.665</t>
  </si>
  <si>
    <t>590543570800848875</t>
  </si>
  <si>
    <t xml:space="preserve">Boryszewska </t>
  </si>
  <si>
    <t>dz. 159/4</t>
  </si>
  <si>
    <t>590543570800848868</t>
  </si>
  <si>
    <t>Radiówek obr. Emów</t>
  </si>
  <si>
    <t>dz. nr 584/114</t>
  </si>
  <si>
    <t>Radiówek</t>
  </si>
  <si>
    <t>590543570800828419</t>
  </si>
  <si>
    <t>Przepompownia Ścieków PP1E5a</t>
  </si>
  <si>
    <t>Polna</t>
  </si>
  <si>
    <t>590543570800829478</t>
  </si>
  <si>
    <t>Przepompownia Ścieków P1B12</t>
  </si>
  <si>
    <t>Brzozowa</t>
  </si>
  <si>
    <t>157 m. 1</t>
  </si>
  <si>
    <t>590543570800829485</t>
  </si>
  <si>
    <t>Przepompownia Ścieków P1B14</t>
  </si>
  <si>
    <t>50 m. 46</t>
  </si>
  <si>
    <t>590543570800829508</t>
  </si>
  <si>
    <t>Przepompownia Ścieków PP1E6</t>
  </si>
  <si>
    <t>31 m. 4</t>
  </si>
  <si>
    <t>590543570800829492</t>
  </si>
  <si>
    <t>dz. 488/2</t>
  </si>
  <si>
    <t>590543570800848882</t>
  </si>
  <si>
    <t>dz. 660</t>
  </si>
  <si>
    <t>590543570800834212</t>
  </si>
  <si>
    <t>Złota</t>
  </si>
  <si>
    <t>Boryszew</t>
  </si>
  <si>
    <t>590543570800844273</t>
  </si>
  <si>
    <t>Przepompownia Ścieków PP1B25</t>
  </si>
  <si>
    <t>590543570800849087</t>
  </si>
  <si>
    <t>Przepompownia Ścieków PP5B</t>
  </si>
  <si>
    <t>Nadziei</t>
  </si>
  <si>
    <t>dz. 164/3</t>
  </si>
  <si>
    <t>590543570800844297</t>
  </si>
  <si>
    <t>Wspólna</t>
  </si>
  <si>
    <t>dz. nr 527/3</t>
  </si>
  <si>
    <t>Duchnów</t>
  </si>
  <si>
    <t>590543570800844693</t>
  </si>
  <si>
    <t>Czapli</t>
  </si>
  <si>
    <t>dz. 198</t>
  </si>
  <si>
    <t>590543570800844280</t>
  </si>
  <si>
    <t>Mickiewicza</t>
  </si>
  <si>
    <t>1/99 obok 30</t>
  </si>
  <si>
    <t>Góraszka</t>
  </si>
  <si>
    <t>590543570800849179</t>
  </si>
  <si>
    <t>56353154</t>
  </si>
  <si>
    <t>Biuro</t>
  </si>
  <si>
    <t>590543570800829317</t>
  </si>
  <si>
    <t>93186736</t>
  </si>
  <si>
    <t>Oświetlenie klatki schodowej</t>
  </si>
  <si>
    <t>Wiejska</t>
  </si>
  <si>
    <t>31 (dawniej 10)</t>
  </si>
  <si>
    <t>590543570501918723</t>
  </si>
  <si>
    <t>13618563</t>
  </si>
  <si>
    <t>przepompownia</t>
  </si>
  <si>
    <t xml:space="preserve">Dębowa </t>
  </si>
  <si>
    <t>dz. 725</t>
  </si>
  <si>
    <t>590543570800849155</t>
  </si>
  <si>
    <t>12643315</t>
  </si>
  <si>
    <t xml:space="preserve">Rajska </t>
  </si>
  <si>
    <t>dz. 2/1</t>
  </si>
  <si>
    <t>590543570800849124</t>
  </si>
  <si>
    <t>30296863</t>
  </si>
  <si>
    <t>Gołębia</t>
  </si>
  <si>
    <t xml:space="preserve"> dz. 415</t>
  </si>
  <si>
    <t>590543570800849148</t>
  </si>
  <si>
    <t>94314110</t>
  </si>
  <si>
    <t xml:space="preserve">Pogodna </t>
  </si>
  <si>
    <t>dz. 449/3</t>
  </si>
  <si>
    <t>590543570800831426</t>
  </si>
  <si>
    <t>90901057</t>
  </si>
  <si>
    <t>Przepompownia</t>
  </si>
  <si>
    <t>Sosnowa</t>
  </si>
  <si>
    <t>50/1</t>
  </si>
  <si>
    <t>590543570800845096</t>
  </si>
  <si>
    <t>90597503</t>
  </si>
  <si>
    <t>Nizinna</t>
  </si>
  <si>
    <t xml:space="preserve"> dz. 783/2</t>
  </si>
  <si>
    <t>590543570800844754</t>
  </si>
  <si>
    <t>96038589</t>
  </si>
  <si>
    <t>dz. nr 169/3</t>
  </si>
  <si>
    <t>590543570800845416</t>
  </si>
  <si>
    <t>96119592</t>
  </si>
  <si>
    <t>Sowia</t>
  </si>
  <si>
    <t>dz. 0441/1</t>
  </si>
  <si>
    <t>590543570800348399</t>
  </si>
  <si>
    <t>03821656</t>
  </si>
  <si>
    <t>Frezji</t>
  </si>
  <si>
    <t>dz.3-123/1</t>
  </si>
  <si>
    <t>590543570800171034</t>
  </si>
  <si>
    <t>Złotych Piasków</t>
  </si>
  <si>
    <t>dz. 611</t>
  </si>
  <si>
    <t>590543570800460985</t>
  </si>
  <si>
    <t>12789412</t>
  </si>
  <si>
    <t xml:space="preserve">Przepompownia </t>
  </si>
  <si>
    <t>Krucza</t>
  </si>
  <si>
    <t>dz. nr 260</t>
  </si>
  <si>
    <t>590543570502056929</t>
  </si>
  <si>
    <t>30265989</t>
  </si>
  <si>
    <t>dz. nr 168/17</t>
  </si>
  <si>
    <t>590543570800849186</t>
  </si>
  <si>
    <t>98113544</t>
  </si>
  <si>
    <t xml:space="preserve">Piwnica+baza </t>
  </si>
  <si>
    <t>590543570800849254</t>
  </si>
  <si>
    <t>Jarzębinowa</t>
  </si>
  <si>
    <t>dz. nr 68/20</t>
  </si>
  <si>
    <t>590543570502071069</t>
  </si>
  <si>
    <t>dz. nr 290/1</t>
  </si>
  <si>
    <t>590543570800461913</t>
  </si>
  <si>
    <t>Zielona</t>
  </si>
  <si>
    <t>dz. nr 145/3</t>
  </si>
  <si>
    <t>590543570800473374</t>
  </si>
  <si>
    <t>dz. nr 50/2</t>
  </si>
  <si>
    <t>590543570800461906</t>
  </si>
  <si>
    <t>dz. nr 116/8</t>
  </si>
  <si>
    <t>590543570800466468</t>
  </si>
  <si>
    <t xml:space="preserve">Kaczeńcow </t>
  </si>
  <si>
    <t>dz. nr 40/12</t>
  </si>
  <si>
    <t>590543570800473367</t>
  </si>
  <si>
    <t>dz. 362</t>
  </si>
  <si>
    <t>590543570800473046</t>
  </si>
  <si>
    <t>Tauron</t>
  </si>
  <si>
    <t>590543570101622846</t>
  </si>
  <si>
    <t>590543570101622853</t>
  </si>
  <si>
    <t>590543570101622860</t>
  </si>
  <si>
    <t>590543570101622532</t>
  </si>
  <si>
    <t>590543570101622549</t>
  </si>
  <si>
    <t>590543570101622563</t>
  </si>
  <si>
    <t>590543570101622556</t>
  </si>
  <si>
    <t>590543570101621832</t>
  </si>
  <si>
    <t>590543570101622792</t>
  </si>
  <si>
    <t>590543570101622808</t>
  </si>
  <si>
    <t>590543570101621887</t>
  </si>
  <si>
    <t>590543570101621894</t>
  </si>
  <si>
    <t>Kampinos III</t>
  </si>
  <si>
    <t>590543570101621900</t>
  </si>
  <si>
    <t>590543570101621917</t>
  </si>
  <si>
    <t>590543570101621924</t>
  </si>
  <si>
    <t>590543570101621931</t>
  </si>
  <si>
    <t>590543570101621948</t>
  </si>
  <si>
    <t>590543570101622891</t>
  </si>
  <si>
    <t>590543570101622907</t>
  </si>
  <si>
    <t>590543570101622761</t>
  </si>
  <si>
    <t>590543570101622679</t>
  </si>
  <si>
    <t>590543570101622501</t>
  </si>
  <si>
    <t>590543570101622488</t>
  </si>
  <si>
    <t>590543570101635389</t>
  </si>
  <si>
    <t>590543570101622686</t>
  </si>
  <si>
    <t>590543570101622624</t>
  </si>
  <si>
    <t>590543570101635372</t>
  </si>
  <si>
    <t>590543570101621955</t>
  </si>
  <si>
    <t>590543570101621962</t>
  </si>
  <si>
    <t>590543570101622723</t>
  </si>
  <si>
    <t>590543570101622600</t>
  </si>
  <si>
    <t>590543570101622730</t>
  </si>
  <si>
    <t>590543570101622747</t>
  </si>
  <si>
    <t>590543570101633590</t>
  </si>
  <si>
    <t>590543570101633583</t>
  </si>
  <si>
    <t>590543570101622648</t>
  </si>
  <si>
    <t>590543570101622655</t>
  </si>
  <si>
    <t>590543570101621849</t>
  </si>
  <si>
    <t>590543570101622617</t>
  </si>
  <si>
    <t>590543540400229589</t>
  </si>
  <si>
    <t>590543540400916618</t>
  </si>
  <si>
    <t>590543540401032331</t>
  </si>
  <si>
    <t>Stare Gnatowice 5</t>
  </si>
  <si>
    <t>Strzyżew 16</t>
  </si>
  <si>
    <t>Niepodległości  5</t>
  </si>
  <si>
    <t>Wiejca 67</t>
  </si>
  <si>
    <t>Zawady 22</t>
  </si>
  <si>
    <t>22</t>
  </si>
  <si>
    <t>118-148-99-90</t>
  </si>
  <si>
    <t>118-153-09-42</t>
  </si>
  <si>
    <t>118-153-83-98</t>
  </si>
  <si>
    <t>118-157-71-68</t>
  </si>
  <si>
    <t>118-164-07-54</t>
  </si>
  <si>
    <t>118-166-44-99</t>
  </si>
  <si>
    <t>Szkolna 5</t>
  </si>
  <si>
    <t>Uniwersytet w Siedlcach</t>
  </si>
  <si>
    <t>821-001-44-90</t>
  </si>
  <si>
    <t>Konarskiego 2</t>
  </si>
  <si>
    <t>08-110</t>
  </si>
  <si>
    <t>Siedlce</t>
  </si>
  <si>
    <t>811-12-50-649</t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</si>
  <si>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01.01.2027 r. do 31.12.2027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</si>
  <si>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01.01.2028 r. do 31.12.2028 r. </t>
    </r>
    <r>
      <rPr>
        <sz val="10"/>
        <rFont val="Calibri"/>
        <family val="2"/>
        <charset val="238"/>
        <scheme val="minor"/>
      </rPr>
      <t xml:space="preserve"> </t>
    </r>
  </si>
  <si>
    <t>Urząd Miasta i Gminy Sienno</t>
  </si>
  <si>
    <t>Ludwików I</t>
  </si>
  <si>
    <t>590543560600357059</t>
  </si>
  <si>
    <t>30111256</t>
  </si>
  <si>
    <t>PGE Dystrybucja O/ Skarżysko Kamienna</t>
  </si>
  <si>
    <t>590543560600357066</t>
  </si>
  <si>
    <t>30163372</t>
  </si>
  <si>
    <t>Kol. Wierzchowiska</t>
  </si>
  <si>
    <t>590543560600357073</t>
  </si>
  <si>
    <t>30069924</t>
  </si>
  <si>
    <t>Jawor Solecki</t>
  </si>
  <si>
    <t>590543560600357080</t>
  </si>
  <si>
    <t>30157535</t>
  </si>
  <si>
    <t>Kol. Janów</t>
  </si>
  <si>
    <t>590543560600357097</t>
  </si>
  <si>
    <t>30111070</t>
  </si>
  <si>
    <t>Wola Sienienska</t>
  </si>
  <si>
    <t>590543560600357103</t>
  </si>
  <si>
    <t>30157502</t>
  </si>
  <si>
    <t>Tarnówek</t>
  </si>
  <si>
    <t>590543560600357110</t>
  </si>
  <si>
    <t>30163386</t>
  </si>
  <si>
    <t>Karolów</t>
  </si>
  <si>
    <t>590543560600357127</t>
  </si>
  <si>
    <t>30111262</t>
  </si>
  <si>
    <t>Dębowe Pole</t>
  </si>
  <si>
    <t>590543560600357134</t>
  </si>
  <si>
    <t>30163283</t>
  </si>
  <si>
    <t>Dębowe Pole III</t>
  </si>
  <si>
    <t>590543560600357141</t>
  </si>
  <si>
    <t>30163280</t>
  </si>
  <si>
    <t>Praga Górna</t>
  </si>
  <si>
    <t>590543560600357158</t>
  </si>
  <si>
    <t>30163377</t>
  </si>
  <si>
    <t>Zapusta</t>
  </si>
  <si>
    <t>590543560600357165</t>
  </si>
  <si>
    <t>30163409</t>
  </si>
  <si>
    <t>Osówka Stara</t>
  </si>
  <si>
    <t>590543560600357172</t>
  </si>
  <si>
    <t>30163383</t>
  </si>
  <si>
    <t>Osówka Nowa</t>
  </si>
  <si>
    <t>590543560600357189</t>
  </si>
  <si>
    <t>30163384</t>
  </si>
  <si>
    <t>Eugeniów</t>
  </si>
  <si>
    <t>590543560600357196</t>
  </si>
  <si>
    <t>30157506</t>
  </si>
  <si>
    <t>Eugeniów II</t>
  </si>
  <si>
    <t>590543560600357202</t>
  </si>
  <si>
    <t>30157505</t>
  </si>
  <si>
    <t>590543560600357219</t>
  </si>
  <si>
    <t>30157513</t>
  </si>
  <si>
    <t>590543560600357226</t>
  </si>
  <si>
    <t>30157508</t>
  </si>
  <si>
    <t>590543560600357233</t>
  </si>
  <si>
    <t>30163301</t>
  </si>
  <si>
    <t>Dąbrówka</t>
  </si>
  <si>
    <t>590543560600357240</t>
  </si>
  <si>
    <t>30157532</t>
  </si>
  <si>
    <t>Adamów 13</t>
  </si>
  <si>
    <t>590543560600357257</t>
  </si>
  <si>
    <t>30163300</t>
  </si>
  <si>
    <t>Olechów Stary</t>
  </si>
  <si>
    <t>590543560600357264</t>
  </si>
  <si>
    <t>30163285</t>
  </si>
  <si>
    <t>Wodąca</t>
  </si>
  <si>
    <t>590543560600357271</t>
  </si>
  <si>
    <t>30163390</t>
  </si>
  <si>
    <t>590543560600357288</t>
  </si>
  <si>
    <t>30157527</t>
  </si>
  <si>
    <t>Wyględów II</t>
  </si>
  <si>
    <t>590543560600357295</t>
  </si>
  <si>
    <t>30163392</t>
  </si>
  <si>
    <t>Wyględów</t>
  </si>
  <si>
    <t>590543560600357301</t>
  </si>
  <si>
    <t>30111244</t>
  </si>
  <si>
    <t>590543560600357318</t>
  </si>
  <si>
    <t>30163395</t>
  </si>
  <si>
    <t>Jaworska Wola</t>
  </si>
  <si>
    <t>590543560600357325</t>
  </si>
  <si>
    <t>30163393</t>
  </si>
  <si>
    <t>ul. Lipska</t>
  </si>
  <si>
    <t>590543560600357332</t>
  </si>
  <si>
    <t>56821558</t>
  </si>
  <si>
    <t>590543560600357349</t>
  </si>
  <si>
    <t>30163398</t>
  </si>
  <si>
    <t>Trzemcha Dolna</t>
  </si>
  <si>
    <t>590543560600357356</t>
  </si>
  <si>
    <t>30163382</t>
  </si>
  <si>
    <t>Wierzchoiska</t>
  </si>
  <si>
    <t>590543560600357363</t>
  </si>
  <si>
    <t>30163401</t>
  </si>
  <si>
    <t>Stara Wieś II</t>
  </si>
  <si>
    <t>590543560600357370</t>
  </si>
  <si>
    <t>56821562</t>
  </si>
  <si>
    <t>590543560600357387</t>
  </si>
  <si>
    <t>30163276</t>
  </si>
  <si>
    <t>Wierzchowiska II</t>
  </si>
  <si>
    <t>590543560600357394</t>
  </si>
  <si>
    <t>30111066</t>
  </si>
  <si>
    <t>Wierzchowiska I</t>
  </si>
  <si>
    <t>590543560600357400</t>
  </si>
  <si>
    <t>30111253</t>
  </si>
  <si>
    <t>Trzemcha Górna</t>
  </si>
  <si>
    <t>590543560600357417</t>
  </si>
  <si>
    <t>30163388</t>
  </si>
  <si>
    <t>590543560600357424</t>
  </si>
  <si>
    <t>30163380</t>
  </si>
  <si>
    <t xml:space="preserve">ul. Bałtowska </t>
  </si>
  <si>
    <t>590543560600357431</t>
  </si>
  <si>
    <t>30107759</t>
  </si>
  <si>
    <t>ul. Radomska</t>
  </si>
  <si>
    <t>590543560600357448</t>
  </si>
  <si>
    <t>56821626</t>
  </si>
  <si>
    <t>Hieronimów</t>
  </si>
  <si>
    <t>590543560600357455</t>
  </si>
  <si>
    <t>30163387</t>
  </si>
  <si>
    <t>Nowa Wieś</t>
  </si>
  <si>
    <t>590543560600357462</t>
  </si>
  <si>
    <t>30111083</t>
  </si>
  <si>
    <t>Osówka</t>
  </si>
  <si>
    <t>590543560600357479</t>
  </si>
  <si>
    <t>30163381</t>
  </si>
  <si>
    <t>590543560600357486</t>
  </si>
  <si>
    <t>30163394</t>
  </si>
  <si>
    <t>Kadłubek</t>
  </si>
  <si>
    <t>590543560600357493</t>
  </si>
  <si>
    <t>30111239</t>
  </si>
  <si>
    <t>Janów</t>
  </si>
  <si>
    <t>590543560600357509</t>
  </si>
  <si>
    <t>30111240</t>
  </si>
  <si>
    <t>Aleksandrów II</t>
  </si>
  <si>
    <t>590543560600357516</t>
  </si>
  <si>
    <t>30163408</t>
  </si>
  <si>
    <t>Balowa Góra</t>
  </si>
  <si>
    <t>590543560600357523</t>
  </si>
  <si>
    <t>30163281</t>
  </si>
  <si>
    <t>Gozdawa</t>
  </si>
  <si>
    <t>590543560600357530</t>
  </si>
  <si>
    <t>30111252</t>
  </si>
  <si>
    <t>Wygoda</t>
  </si>
  <si>
    <t>590543560600357547</t>
  </si>
  <si>
    <t>56821560</t>
  </si>
  <si>
    <t>ul. Szkolna</t>
  </si>
  <si>
    <t>590543560600357554</t>
  </si>
  <si>
    <t>30111249</t>
  </si>
  <si>
    <t>ul. Tylna</t>
  </si>
  <si>
    <t>590543560600357561</t>
  </si>
  <si>
    <t>30163407</t>
  </si>
  <si>
    <t>590543560600357578</t>
  </si>
  <si>
    <t>30163397</t>
  </si>
  <si>
    <t>Aleksandrów I</t>
  </si>
  <si>
    <t>590543560600357585</t>
  </si>
  <si>
    <t>56821588</t>
  </si>
  <si>
    <t>590543560600357592</t>
  </si>
  <si>
    <t>30157533</t>
  </si>
  <si>
    <t>Kol. Jawor Solecki</t>
  </si>
  <si>
    <t>590543560600357608</t>
  </si>
  <si>
    <t>30163303</t>
  </si>
  <si>
    <t>Stara Wieś</t>
  </si>
  <si>
    <t>590543560600357615</t>
  </si>
  <si>
    <t>30163396</t>
  </si>
  <si>
    <t>Kochanówka II</t>
  </si>
  <si>
    <t>590543560600357622</t>
  </si>
  <si>
    <t>30157509</t>
  </si>
  <si>
    <t>Krzyżanówka II</t>
  </si>
  <si>
    <t>590543560600357639</t>
  </si>
  <si>
    <t>30157503</t>
  </si>
  <si>
    <t>Krzyżanówka I</t>
  </si>
  <si>
    <t>590543560600357646</t>
  </si>
  <si>
    <t>30157511</t>
  </si>
  <si>
    <t>Kochanówka I</t>
  </si>
  <si>
    <t>590543560600357653</t>
  </si>
  <si>
    <t>30157512</t>
  </si>
  <si>
    <t>590543560600357660</t>
  </si>
  <si>
    <t>30157531</t>
  </si>
  <si>
    <t>Bronisławów</t>
  </si>
  <si>
    <t>590543560600357677</t>
  </si>
  <si>
    <t>30163391</t>
  </si>
  <si>
    <t>ul. Ostrowiecka</t>
  </si>
  <si>
    <t>590543560600357684</t>
  </si>
  <si>
    <t>56821539</t>
  </si>
  <si>
    <t>590543560600357691</t>
  </si>
  <si>
    <t>30163399</t>
  </si>
  <si>
    <t>Olechów Nowy</t>
  </si>
  <si>
    <t>590543560600357707</t>
  </si>
  <si>
    <t>30163277</t>
  </si>
  <si>
    <t>590543560600357714</t>
  </si>
  <si>
    <t>30157510</t>
  </si>
  <si>
    <t>Sienno "Mleczarnia"</t>
  </si>
  <si>
    <t>590543560600357721</t>
  </si>
  <si>
    <t>30163400</t>
  </si>
  <si>
    <t>Leśniczówka k/Eugeniowa</t>
  </si>
  <si>
    <t>590543560600357738</t>
  </si>
  <si>
    <t>30163298</t>
  </si>
  <si>
    <t>590543560600357745</t>
  </si>
  <si>
    <t>30163376</t>
  </si>
  <si>
    <t>Wola Sienieńska</t>
  </si>
  <si>
    <t>590543560600357752</t>
  </si>
  <si>
    <t>30157507</t>
  </si>
  <si>
    <t>Praga Dolna</t>
  </si>
  <si>
    <t>590543560600357769</t>
  </si>
  <si>
    <t>30163385</t>
  </si>
  <si>
    <t>590543560600357776</t>
  </si>
  <si>
    <t>30163402</t>
  </si>
  <si>
    <t>590543560600357783</t>
  </si>
  <si>
    <t>30163375</t>
  </si>
  <si>
    <t>Dębowe Pole 2</t>
  </si>
  <si>
    <t>590543560600357790</t>
  </si>
  <si>
    <t>30163309</t>
  </si>
  <si>
    <t>590543560600357806</t>
  </si>
  <si>
    <t>30163307</t>
  </si>
  <si>
    <t>590543560600357813</t>
  </si>
  <si>
    <t>30163302</t>
  </si>
  <si>
    <t>Wierzchowisk KOL.</t>
  </si>
  <si>
    <t>590543560600357820</t>
  </si>
  <si>
    <t>30163404</t>
  </si>
  <si>
    <t>Wierzchowiska</t>
  </si>
  <si>
    <t>590543560600357837</t>
  </si>
  <si>
    <t>30163405</t>
  </si>
  <si>
    <t>590543560600357844</t>
  </si>
  <si>
    <t>30163306</t>
  </si>
  <si>
    <t>590543560600357851</t>
  </si>
  <si>
    <t>30163389</t>
  </si>
  <si>
    <t>590543560600499346</t>
  </si>
  <si>
    <t>30163378</t>
  </si>
  <si>
    <t>590543560600509496</t>
  </si>
  <si>
    <t>30163406</t>
  </si>
  <si>
    <t>27-351</t>
  </si>
  <si>
    <t>590543560600511468</t>
  </si>
  <si>
    <t>30163305</t>
  </si>
  <si>
    <t>590543560600510461</t>
  </si>
  <si>
    <t>30163373</t>
  </si>
  <si>
    <t>Wyględów 2</t>
  </si>
  <si>
    <t>590543560600510478</t>
  </si>
  <si>
    <t>30163379</t>
  </si>
  <si>
    <t>Miasto i Gmina Sienno - Urząd Miasta i Gminy Sienno</t>
  </si>
  <si>
    <t>Budynek Urzędu Gminy</t>
  </si>
  <si>
    <t>ul. Rynek</t>
  </si>
  <si>
    <t>36/40</t>
  </si>
  <si>
    <t>590543560600350951</t>
  </si>
  <si>
    <t>96837473</t>
  </si>
  <si>
    <t>Strażnica OSP</t>
  </si>
  <si>
    <t xml:space="preserve">Jawor Solecki </t>
  </si>
  <si>
    <t>56</t>
  </si>
  <si>
    <t>590543560600358513</t>
  </si>
  <si>
    <t>31564921</t>
  </si>
  <si>
    <t>Studnia wiejska dz. 497</t>
  </si>
  <si>
    <t>Adamów</t>
  </si>
  <si>
    <t>590543560600358551</t>
  </si>
  <si>
    <t>13990377</t>
  </si>
  <si>
    <t>zasilanie pompy dz. 31/1</t>
  </si>
  <si>
    <t>590543560600358568</t>
  </si>
  <si>
    <t>57093036</t>
  </si>
  <si>
    <t>130</t>
  </si>
  <si>
    <t>590543560600358582</t>
  </si>
  <si>
    <t>13948775</t>
  </si>
  <si>
    <t>Świetlica Wiejska</t>
  </si>
  <si>
    <t>62B</t>
  </si>
  <si>
    <t>590543560600358605</t>
  </si>
  <si>
    <t>56365952</t>
  </si>
  <si>
    <t>garaże OSP</t>
  </si>
  <si>
    <t>590543560600358629</t>
  </si>
  <si>
    <t>31288701</t>
  </si>
  <si>
    <t>Świetlica Wiejska (bud. po sklepie)</t>
  </si>
  <si>
    <t>590543560600358636</t>
  </si>
  <si>
    <t>56808633</t>
  </si>
  <si>
    <t>Aleksandrów Duży</t>
  </si>
  <si>
    <t>24</t>
  </si>
  <si>
    <t>590543560600358650</t>
  </si>
  <si>
    <t>56360148</t>
  </si>
  <si>
    <t>590543560600358667</t>
  </si>
  <si>
    <t>15285889</t>
  </si>
  <si>
    <t>49</t>
  </si>
  <si>
    <t>590543560600358674</t>
  </si>
  <si>
    <t>31567384</t>
  </si>
  <si>
    <t>zasilanie pompy</t>
  </si>
  <si>
    <t>590543560600358681</t>
  </si>
  <si>
    <t>82579268</t>
  </si>
  <si>
    <t>590543560600358698</t>
  </si>
  <si>
    <t>26846688</t>
  </si>
  <si>
    <t>kl. Schod. Dom Nauczyciela</t>
  </si>
  <si>
    <t>58</t>
  </si>
  <si>
    <t>590543560600358742</t>
  </si>
  <si>
    <t>31202440</t>
  </si>
  <si>
    <t>Strażnica OSP i biblioteka</t>
  </si>
  <si>
    <t xml:space="preserve">ul. Iłżecka </t>
  </si>
  <si>
    <t>590543560600358704</t>
  </si>
  <si>
    <t>30333797</t>
  </si>
  <si>
    <t>Kochanówka</t>
  </si>
  <si>
    <t>590543560600358711</t>
  </si>
  <si>
    <t>56365972</t>
  </si>
  <si>
    <t>lokal użytkowy (po sklepie)</t>
  </si>
  <si>
    <t>143</t>
  </si>
  <si>
    <t>590543560600358728</t>
  </si>
  <si>
    <t>31633559</t>
  </si>
  <si>
    <t>Agronomówka Osówka</t>
  </si>
  <si>
    <t>62C</t>
  </si>
  <si>
    <t>590543560600358759</t>
  </si>
  <si>
    <t>30006687</t>
  </si>
  <si>
    <t>syrena alarmowa</t>
  </si>
  <si>
    <t>66</t>
  </si>
  <si>
    <t>590543560600358773</t>
  </si>
  <si>
    <t>31351701</t>
  </si>
  <si>
    <t>Świetlica Wiejska dz. 36</t>
  </si>
  <si>
    <t>590543560600358780</t>
  </si>
  <si>
    <t>56260532</t>
  </si>
  <si>
    <t xml:space="preserve">Świetlica Wiejska </t>
  </si>
  <si>
    <t>590543560600358797</t>
  </si>
  <si>
    <t>14208422</t>
  </si>
  <si>
    <t>78</t>
  </si>
  <si>
    <t>590543560600358827</t>
  </si>
  <si>
    <t>57092941</t>
  </si>
  <si>
    <t>Świetlica Wiejska (była przepompownia wody)</t>
  </si>
  <si>
    <t>47A</t>
  </si>
  <si>
    <t>590543560600358346</t>
  </si>
  <si>
    <t>56920762</t>
  </si>
  <si>
    <t>bud. mieszkalny</t>
  </si>
  <si>
    <t>14</t>
  </si>
  <si>
    <t>590543560600358766</t>
  </si>
  <si>
    <t>13418929</t>
  </si>
  <si>
    <t>dom Nauczyciela</t>
  </si>
  <si>
    <t>6B</t>
  </si>
  <si>
    <t>590543560600358735</t>
  </si>
  <si>
    <t>55320892</t>
  </si>
  <si>
    <t>590543560600358469</t>
  </si>
  <si>
    <t>82510833</t>
  </si>
  <si>
    <t>Wierzchowiska Pierwsze</t>
  </si>
  <si>
    <t>590543560600358537</t>
  </si>
  <si>
    <t>30163275</t>
  </si>
  <si>
    <t>42</t>
  </si>
  <si>
    <t>590543560600843309</t>
  </si>
  <si>
    <t>30637827</t>
  </si>
  <si>
    <t>Ośrodek zdrowia</t>
  </si>
  <si>
    <t>68A</t>
  </si>
  <si>
    <t>590543560600849219</t>
  </si>
  <si>
    <t>31518104</t>
  </si>
  <si>
    <t>Miasto i Gmina Sienno - Zakład Usług Komunalnych w Siennie</t>
  </si>
  <si>
    <t>Zakład Usług Komunalnych w Siennie</t>
  </si>
  <si>
    <t xml:space="preserve">Przepompownia ścieków </t>
  </si>
  <si>
    <t xml:space="preserve">Trzemcha Górna </t>
  </si>
  <si>
    <t>dz. 416/2</t>
  </si>
  <si>
    <t>590543560600827156</t>
  </si>
  <si>
    <t>56808637</t>
  </si>
  <si>
    <t>590543560600350975</t>
  </si>
  <si>
    <t>50066664</t>
  </si>
  <si>
    <t>Stacja uzdatniania wody</t>
  </si>
  <si>
    <t>590543560600351323</t>
  </si>
  <si>
    <t>50432226</t>
  </si>
  <si>
    <t>przepompownia ścieków</t>
  </si>
  <si>
    <t>590543560600358292</t>
  </si>
  <si>
    <t>30333795</t>
  </si>
  <si>
    <t>budynek biurowy</t>
  </si>
  <si>
    <t>18</t>
  </si>
  <si>
    <t>590543560600358308</t>
  </si>
  <si>
    <t>56332086</t>
  </si>
  <si>
    <t xml:space="preserve">warsztaty </t>
  </si>
  <si>
    <t>590543560600358322</t>
  </si>
  <si>
    <t>56360139</t>
  </si>
  <si>
    <t>budynek targowica</t>
  </si>
  <si>
    <t>590543560600358339</t>
  </si>
  <si>
    <t>31125002</t>
  </si>
  <si>
    <t>ujęcie wody</t>
  </si>
  <si>
    <t>590543560600810141</t>
  </si>
  <si>
    <t>97725625</t>
  </si>
  <si>
    <t>oczyszczalnia ścieków</t>
  </si>
  <si>
    <t>ul. Bałtowska</t>
  </si>
  <si>
    <t>590543560600805895</t>
  </si>
  <si>
    <t>97726757</t>
  </si>
  <si>
    <t>C22b</t>
  </si>
  <si>
    <t>Miasto i Gmina Sienno - Zespół Szkół Ogólnokształcących w Siennie</t>
  </si>
  <si>
    <t>Zespół Szkół Ogólnokształcących w Siennie</t>
  </si>
  <si>
    <t>szkoła</t>
  </si>
  <si>
    <t xml:space="preserve">ul. Szkolna </t>
  </si>
  <si>
    <t>590543560600350807</t>
  </si>
  <si>
    <t>96207162</t>
  </si>
  <si>
    <t>Publiczna Szkoła Podstawowa w Jaworze Soleckim</t>
  </si>
  <si>
    <t>68</t>
  </si>
  <si>
    <t>590543560600358360</t>
  </si>
  <si>
    <t>56331955</t>
  </si>
  <si>
    <t>Miasto i Gmina Sienno - Miejsko Gminny Ośrodek Pomocy Społecznej</t>
  </si>
  <si>
    <t>Miejsko Gminny Ośrodek Pomocy Społecznej</t>
  </si>
  <si>
    <t>Budynek administracyjny</t>
  </si>
  <si>
    <t>590543560600359336</t>
  </si>
  <si>
    <t>31125034</t>
  </si>
  <si>
    <t>Samodzielny Publiczny Zakład Opieki Zdrowotnej w Siennie</t>
  </si>
  <si>
    <t>Samodzielny Publiczny Zakład Opieki Zdrowotnej</t>
  </si>
  <si>
    <t xml:space="preserve">ul. Czachowskiego </t>
  </si>
  <si>
    <t>590543560600358865</t>
  </si>
  <si>
    <t>94481876</t>
  </si>
  <si>
    <t>Samodzielny Publiczny ZAK</t>
  </si>
  <si>
    <t>590543560600358872</t>
  </si>
  <si>
    <t>92230263</t>
  </si>
  <si>
    <t>135</t>
  </si>
  <si>
    <t>590543560600358889</t>
  </si>
  <si>
    <t>15453428</t>
  </si>
  <si>
    <t>Centrum Kultury w Siennie</t>
  </si>
  <si>
    <t xml:space="preserve">dz. 1165/1 - Boisko  </t>
  </si>
  <si>
    <t>590543560600358803</t>
  </si>
  <si>
    <t>31567441</t>
  </si>
  <si>
    <t>Dionizego Czachowskiego 4</t>
  </si>
  <si>
    <t>Lipska 18</t>
  </si>
  <si>
    <t>Szkolna 6</t>
  </si>
  <si>
    <t>Jawor Solecki 68</t>
  </si>
  <si>
    <t>Miasto i Gmina Sienno - Publiczna Szkoła Podstawowa im. Dionizego Czachowskiego w Jaworze Soleckim</t>
  </si>
  <si>
    <t>509-00-69-244</t>
  </si>
  <si>
    <t>811-10-02-644</t>
  </si>
  <si>
    <t>811-12-43-419</t>
  </si>
  <si>
    <t>811-16-83-265</t>
  </si>
  <si>
    <t>811-16-52-164</t>
  </si>
  <si>
    <t>Strefa szczyt dzienna  [kWh]</t>
  </si>
  <si>
    <t>Strefa pozaszczyt nocna kwh</t>
  </si>
  <si>
    <t>suma szacowanego zużycia [kWh]</t>
  </si>
  <si>
    <t xml:space="preserve">Miasteczko Akademickie </t>
  </si>
  <si>
    <t>ul. Żytnia</t>
  </si>
  <si>
    <t xml:space="preserve"> Siedlce</t>
  </si>
  <si>
    <t>B23</t>
  </si>
  <si>
    <t>300</t>
  </si>
  <si>
    <t>WNŚP (Budynek Główny)</t>
  </si>
  <si>
    <t xml:space="preserve"> ul. 3 Maja</t>
  </si>
  <si>
    <t>54</t>
  </si>
  <si>
    <t>50437377</t>
  </si>
  <si>
    <t>C24</t>
  </si>
  <si>
    <t>50</t>
  </si>
  <si>
    <t xml:space="preserve">WNŚP (Instytut Nauk Chemicznych), </t>
  </si>
  <si>
    <t>02583769</t>
  </si>
  <si>
    <t>100</t>
  </si>
  <si>
    <t xml:space="preserve">WNŚP (Instytut Biologii), </t>
  </si>
  <si>
    <t>ul. Prusa</t>
  </si>
  <si>
    <t>01899689</t>
  </si>
  <si>
    <t>Wydział Agrobioinżynierii i Nauk o Zwierzętach</t>
  </si>
  <si>
    <t>1899584</t>
  </si>
  <si>
    <t>Pałac Ogińskich</t>
  </si>
  <si>
    <t xml:space="preserve"> ul. Konarskiego</t>
  </si>
  <si>
    <t>1899652</t>
  </si>
  <si>
    <t xml:space="preserve">Ośrodek Jeździecki </t>
  </si>
  <si>
    <t>ul. Kazimierzowska</t>
  </si>
  <si>
    <t>30199423</t>
  </si>
  <si>
    <t>Szklarnia</t>
  </si>
  <si>
    <t xml:space="preserve"> ul. Wiszniewskiego</t>
  </si>
  <si>
    <t>90210964</t>
  </si>
  <si>
    <t xml:space="preserve">Rolnicza Stacja Doświadczalna </t>
  </si>
  <si>
    <t xml:space="preserve"> 08-111</t>
  </si>
  <si>
    <t>Krzesk</t>
  </si>
  <si>
    <t>1899272</t>
  </si>
  <si>
    <t xml:space="preserve">Ośrodek Wypoczynkowy </t>
  </si>
  <si>
    <t>Sztynorcka</t>
  </si>
  <si>
    <t>11-600</t>
  </si>
  <si>
    <t xml:space="preserve"> Ogonki</t>
  </si>
  <si>
    <t>56302649</t>
  </si>
  <si>
    <t>PGE Dystrybucja O/ Białystok</t>
  </si>
  <si>
    <t>Dom Studenta nr 1</t>
  </si>
  <si>
    <t>44300293</t>
  </si>
  <si>
    <t>G12w</t>
  </si>
  <si>
    <t>Dom Studenta nr 3</t>
  </si>
  <si>
    <t>ul. Bema</t>
  </si>
  <si>
    <t>50437882</t>
  </si>
  <si>
    <t>85</t>
  </si>
  <si>
    <t>590543570601094198</t>
  </si>
  <si>
    <t>590543570601094006</t>
  </si>
  <si>
    <t>590543570601094099</t>
  </si>
  <si>
    <t>590543570601055908</t>
  </si>
  <si>
    <t>590543570601094013</t>
  </si>
  <si>
    <t>590543570601094662</t>
  </si>
  <si>
    <t>590543570601098134</t>
  </si>
  <si>
    <t>590543570601095683</t>
  </si>
  <si>
    <t>590543570601088821</t>
  </si>
  <si>
    <t>590543510400826453</t>
  </si>
  <si>
    <t>590543570601093948</t>
  </si>
  <si>
    <t>590543570601094402</t>
  </si>
  <si>
    <t>40,29 kW umowa prosumencka</t>
  </si>
  <si>
    <t>11</t>
  </si>
  <si>
    <t>15</t>
  </si>
  <si>
    <t>17.1</t>
  </si>
  <si>
    <t>17.2</t>
  </si>
  <si>
    <t>PV 29,870 kWp</t>
  </si>
  <si>
    <t>Gmina Kampinos - Urząd Gminy Kampinos</t>
  </si>
  <si>
    <t>529-14-53-156</t>
  </si>
  <si>
    <t>Boryszewska 2</t>
  </si>
  <si>
    <t>Gmina Kampinos - Urząd Gminy w Kampinosie</t>
  </si>
  <si>
    <t>Urząd Gminy w Kampinosie</t>
  </si>
  <si>
    <t>Gmina Kampinos - Urząd Gminy w Kampinosie - oświetlenie uliczne</t>
  </si>
  <si>
    <t>Powiat Wyszkowski - CKUiZ  "Kopernik" w Wyszkowie</t>
  </si>
  <si>
    <t>762-188-69-20</t>
  </si>
  <si>
    <t>Świętojańska 82</t>
  </si>
  <si>
    <t>07-200</t>
  </si>
  <si>
    <t xml:space="preserve"> Wyszków</t>
  </si>
  <si>
    <t>762-199-96-47</t>
  </si>
  <si>
    <t>Powiat Wyszkowski - Centrum Edukacji Zawodowej i Ustawicznej "Kopernik" w Wyszkowie</t>
  </si>
  <si>
    <t xml:space="preserve">Centrum Edukacji Zawodoweji Ustawicznej </t>
  </si>
  <si>
    <t>CEZiU</t>
  </si>
  <si>
    <t>Świętojańska</t>
  </si>
  <si>
    <t>82</t>
  </si>
  <si>
    <t>Wyszków</t>
  </si>
  <si>
    <t>590543570700966624</t>
  </si>
  <si>
    <t>56410464</t>
  </si>
  <si>
    <t>89A</t>
  </si>
  <si>
    <t>590543570700966457</t>
  </si>
  <si>
    <t>42112659</t>
  </si>
  <si>
    <t>82A</t>
  </si>
  <si>
    <t>590543570700966525</t>
  </si>
  <si>
    <t>04145333</t>
  </si>
  <si>
    <t>82B m 2</t>
  </si>
  <si>
    <t>590543570700966501</t>
  </si>
  <si>
    <t>55003991</t>
  </si>
  <si>
    <t>590543570700966518</t>
  </si>
  <si>
    <t>91355033</t>
  </si>
  <si>
    <t>590543570701595472</t>
  </si>
  <si>
    <t>50436054</t>
  </si>
  <si>
    <t>00489509</t>
  </si>
  <si>
    <t>00438802</t>
  </si>
  <si>
    <t>12748537</t>
  </si>
  <si>
    <t>13522533</t>
  </si>
  <si>
    <t>Miasto i Gmina Sienno - Urząd Miasta i Gminy Sienno - oświetlenie uliczne</t>
  </si>
  <si>
    <t>PGE Obrót</t>
  </si>
  <si>
    <t>Veolia Energy</t>
  </si>
  <si>
    <t>Energa Obrót</t>
  </si>
  <si>
    <t>dz. nr 556/1</t>
  </si>
  <si>
    <t>dz. nr 57/52</t>
  </si>
  <si>
    <t>dz. nr 39/1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</si>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</sst>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[$$-409]#,##0.00;[Red]&quot;-&quot;[$$-409]#,##0.00"/>
    <numFmt numFmtId="167" formatCode="&quot; &quot;#,##0.00&quot;      &quot;;&quot;-&quot;#,##0.00&quot;      &quot;;&quot; -&quot;#&quot;      &quot;;&quot; &quot;@&quot; &quot;"/>
    <numFmt numFmtId="168" formatCode="_-* #,##0.00\ _z_ł_-;\-* #,##0.00\ _z_ł_-;_-* \-??\ _z_ł_-;_-@_-"/>
    <numFmt numFmtId="169" formatCode="mmm\-yy"/>
  </numFmts>
  <fonts count="5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4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b/>
      <i/>
      <sz val="14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sz val="11"/>
      <color rgb="FF00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00"/>
        <bgColor rgb="FFFFFF00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6">
    <xf numFmtId="0" fontId="0" fillId="0" borderId="0"/>
    <xf numFmtId="164" fontId="18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0"/>
    <xf numFmtId="0" fontId="18" fillId="0" borderId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4" fontId="18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1" fillId="0" borderId="0"/>
    <xf numFmtId="164" fontId="18" fillId="0" borderId="0" applyFont="0" applyFill="0" applyBorder="0" applyAlignment="0" applyProtection="0"/>
    <xf numFmtId="0" fontId="18" fillId="0" borderId="0"/>
    <xf numFmtId="0" fontId="10" fillId="0" borderId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0" fontId="28" fillId="0" borderId="0">
      <alignment horizontal="center"/>
    </xf>
    <xf numFmtId="0" fontId="28" fillId="0" borderId="0">
      <alignment horizontal="center" textRotation="90"/>
    </xf>
    <xf numFmtId="0" fontId="29" fillId="0" borderId="0"/>
    <xf numFmtId="166" fontId="29" fillId="0" borderId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0" fillId="0" borderId="0"/>
    <xf numFmtId="167" fontId="31" fillId="0" borderId="0" applyFont="0" applyBorder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8" fillId="0" borderId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7" fillId="0" borderId="0"/>
    <xf numFmtId="168" fontId="27" fillId="0" borderId="0" applyBorder="0" applyProtection="0"/>
  </cellStyleXfs>
  <cellXfs count="317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4" fontId="20" fillId="0" borderId="0" xfId="0" applyNumberFormat="1" applyFont="1"/>
    <xf numFmtId="0" fontId="19" fillId="2" borderId="10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0" borderId="3" xfId="0" applyFont="1" applyBorder="1"/>
    <xf numFmtId="0" fontId="0" fillId="0" borderId="3" xfId="0" applyBorder="1"/>
    <xf numFmtId="4" fontId="0" fillId="0" borderId="11" xfId="0" applyNumberFormat="1" applyBorder="1"/>
    <xf numFmtId="4" fontId="20" fillId="5" borderId="13" xfId="0" applyNumberFormat="1" applyFont="1" applyFill="1" applyBorder="1"/>
    <xf numFmtId="4" fontId="0" fillId="0" borderId="18" xfId="0" applyNumberFormat="1" applyBorder="1"/>
    <xf numFmtId="4" fontId="0" fillId="0" borderId="5" xfId="0" applyNumberFormat="1" applyBorder="1"/>
    <xf numFmtId="4" fontId="21" fillId="0" borderId="2" xfId="1" applyNumberFormat="1" applyFont="1" applyFill="1" applyBorder="1" applyAlignment="1">
      <alignment horizontal="right" vertical="center"/>
    </xf>
    <xf numFmtId="49" fontId="21" fillId="0" borderId="2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" fontId="22" fillId="0" borderId="0" xfId="1" applyNumberFormat="1" applyFont="1" applyFill="1" applyAlignment="1">
      <alignment horizontal="right" vertical="center"/>
    </xf>
    <xf numFmtId="4" fontId="21" fillId="0" borderId="5" xfId="1" applyNumberFormat="1" applyFont="1" applyFill="1" applyBorder="1" applyAlignment="1">
      <alignment horizontal="right" vertical="center"/>
    </xf>
    <xf numFmtId="4" fontId="22" fillId="4" borderId="2" xfId="1" applyNumberFormat="1" applyFont="1" applyFill="1" applyBorder="1" applyAlignment="1">
      <alignment horizontal="right" vertical="center"/>
    </xf>
    <xf numFmtId="49" fontId="21" fillId="0" borderId="6" xfId="30" applyNumberFormat="1" applyFont="1" applyBorder="1" applyAlignment="1">
      <alignment horizontal="center" vertical="center"/>
    </xf>
    <xf numFmtId="49" fontId="21" fillId="0" borderId="2" xfId="30" applyNumberFormat="1" applyFont="1" applyBorder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/>
    </xf>
    <xf numFmtId="4" fontId="22" fillId="0" borderId="0" xfId="1" applyNumberFormat="1" applyFont="1" applyFill="1" applyBorder="1" applyAlignment="1">
      <alignment horizontal="right" vertical="center"/>
    </xf>
    <xf numFmtId="2" fontId="21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3" fontId="21" fillId="0" borderId="0" xfId="1" applyNumberFormat="1" applyFont="1" applyFill="1" applyBorder="1" applyAlignment="1">
      <alignment horizontal="right" vertical="center"/>
    </xf>
    <xf numFmtId="4" fontId="0" fillId="0" borderId="19" xfId="0" applyNumberFormat="1" applyBorder="1"/>
    <xf numFmtId="4" fontId="21" fillId="0" borderId="2" xfId="31" applyNumberFormat="1" applyFont="1" applyFill="1" applyBorder="1" applyAlignment="1">
      <alignment horizontal="center" vertical="center"/>
    </xf>
    <xf numFmtId="164" fontId="0" fillId="0" borderId="0" xfId="1" applyFont="1"/>
    <xf numFmtId="0" fontId="19" fillId="2" borderId="20" xfId="0" applyFont="1" applyFill="1" applyBorder="1" applyAlignment="1">
      <alignment horizontal="center" vertical="center" wrapText="1"/>
    </xf>
    <xf numFmtId="4" fontId="20" fillId="5" borderId="23" xfId="0" applyNumberFormat="1" applyFont="1" applyFill="1" applyBorder="1"/>
    <xf numFmtId="4" fontId="21" fillId="0" borderId="0" xfId="0" applyNumberFormat="1" applyFont="1" applyAlignment="1">
      <alignment horizontal="center" vertical="center"/>
    </xf>
    <xf numFmtId="0" fontId="20" fillId="2" borderId="2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" fontId="20" fillId="7" borderId="12" xfId="0" applyNumberFormat="1" applyFont="1" applyFill="1" applyBorder="1"/>
    <xf numFmtId="4" fontId="20" fillId="0" borderId="22" xfId="0" applyNumberFormat="1" applyFont="1" applyBorder="1"/>
    <xf numFmtId="49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164" fontId="33" fillId="0" borderId="0" xfId="1" applyFont="1" applyFill="1" applyBorder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4" fontId="33" fillId="0" borderId="0" xfId="1" applyNumberFormat="1" applyFont="1" applyFill="1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164" fontId="33" fillId="0" borderId="0" xfId="1" applyFont="1" applyAlignment="1">
      <alignment horizontal="center" vertical="center"/>
    </xf>
    <xf numFmtId="2" fontId="35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right" vertical="center"/>
    </xf>
    <xf numFmtId="49" fontId="25" fillId="0" borderId="3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 shrinkToFit="1"/>
    </xf>
    <xf numFmtId="49" fontId="21" fillId="0" borderId="2" xfId="0" applyNumberFormat="1" applyFont="1" applyBorder="1" applyAlignment="1">
      <alignment horizontal="center" vertical="center" wrapText="1"/>
    </xf>
    <xf numFmtId="4" fontId="36" fillId="0" borderId="0" xfId="1" applyNumberFormat="1" applyFont="1" applyFill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0" fillId="4" borderId="8" xfId="0" applyFont="1" applyFill="1" applyBorder="1" applyAlignment="1">
      <alignment horizontal="center"/>
    </xf>
    <xf numFmtId="17" fontId="21" fillId="0" borderId="2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vertical="center"/>
    </xf>
    <xf numFmtId="164" fontId="35" fillId="0" borderId="0" xfId="1" applyFont="1" applyAlignment="1">
      <alignment horizontal="center" vertical="center"/>
    </xf>
    <xf numFmtId="164" fontId="33" fillId="0" borderId="0" xfId="1" applyFont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164" fontId="38" fillId="0" borderId="0" xfId="1" applyFont="1" applyAlignment="1">
      <alignment horizontal="center" vertical="center"/>
    </xf>
    <xf numFmtId="0" fontId="21" fillId="0" borderId="2" xfId="29" applyFont="1" applyBorder="1" applyAlignment="1">
      <alignment horizontal="center" vertical="center"/>
    </xf>
    <xf numFmtId="4" fontId="0" fillId="0" borderId="0" xfId="0" applyNumberFormat="1"/>
    <xf numFmtId="0" fontId="38" fillId="0" borderId="0" xfId="0" applyFont="1"/>
    <xf numFmtId="4" fontId="18" fillId="0" borderId="0" xfId="0" applyNumberFormat="1" applyFont="1"/>
    <xf numFmtId="4" fontId="40" fillId="0" borderId="0" xfId="1" applyNumberFormat="1" applyFont="1" applyFill="1" applyAlignment="1">
      <alignment horizontal="center" vertical="center"/>
    </xf>
    <xf numFmtId="0" fontId="38" fillId="0" borderId="0" xfId="0" applyFont="1" applyAlignment="1">
      <alignment horizontal="center"/>
    </xf>
    <xf numFmtId="0" fontId="41" fillId="6" borderId="2" xfId="48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center" wrapText="1" shrinkToFit="1"/>
    </xf>
    <xf numFmtId="49" fontId="21" fillId="0" borderId="0" xfId="0" applyNumberFormat="1" applyFont="1" applyAlignment="1">
      <alignment horizontal="center" vertical="center" wrapText="1"/>
    </xf>
    <xf numFmtId="49" fontId="21" fillId="0" borderId="25" xfId="0" applyNumberFormat="1" applyFont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 wrapText="1"/>
    </xf>
    <xf numFmtId="17" fontId="21" fillId="0" borderId="5" xfId="0" applyNumberFormat="1" applyFont="1" applyBorder="1" applyAlignment="1">
      <alignment horizontal="center" vertical="center" wrapText="1"/>
    </xf>
    <xf numFmtId="49" fontId="21" fillId="0" borderId="3" xfId="3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/>
    </xf>
    <xf numFmtId="4" fontId="21" fillId="0" borderId="2" xfId="31" applyNumberFormat="1" applyFont="1" applyFill="1" applyBorder="1" applyAlignment="1">
      <alignment horizontal="right" vertical="center"/>
    </xf>
    <xf numFmtId="0" fontId="24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4" fillId="0" borderId="0" xfId="0" applyFont="1"/>
    <xf numFmtId="0" fontId="43" fillId="0" borderId="2" xfId="0" applyFont="1" applyBorder="1" applyAlignment="1">
      <alignment horizontal="center" vertical="center"/>
    </xf>
    <xf numFmtId="43" fontId="23" fillId="4" borderId="2" xfId="0" applyNumberFormat="1" applyFont="1" applyFill="1" applyBorder="1"/>
    <xf numFmtId="43" fontId="22" fillId="4" borderId="2" xfId="0" applyNumberFormat="1" applyFont="1" applyFill="1" applyBorder="1"/>
    <xf numFmtId="0" fontId="44" fillId="0" borderId="0" xfId="0" applyFont="1" applyAlignment="1">
      <alignment horizontal="center" vertical="center"/>
    </xf>
    <xf numFmtId="4" fontId="22" fillId="4" borderId="2" xfId="0" applyNumberFormat="1" applyFont="1" applyFill="1" applyBorder="1" applyAlignment="1">
      <alignment horizontal="right" vertical="center"/>
    </xf>
    <xf numFmtId="164" fontId="35" fillId="0" borderId="0" xfId="1" applyFont="1" applyFill="1" applyAlignment="1">
      <alignment horizontal="center" vertical="center"/>
    </xf>
    <xf numFmtId="164" fontId="33" fillId="0" borderId="0" xfId="1" applyFont="1" applyFill="1" applyAlignment="1">
      <alignment horizontal="center" vertical="center"/>
    </xf>
    <xf numFmtId="164" fontId="45" fillId="0" borderId="0" xfId="0" applyNumberFormat="1" applyFont="1" applyAlignment="1">
      <alignment horizontal="center" vertical="center"/>
    </xf>
    <xf numFmtId="0" fontId="46" fillId="0" borderId="2" xfId="0" applyFont="1" applyBorder="1" applyAlignment="1">
      <alignment horizontal="center"/>
    </xf>
    <xf numFmtId="0" fontId="21" fillId="0" borderId="6" xfId="0" applyFont="1" applyBorder="1" applyAlignment="1">
      <alignment horizontal="center" vertical="center"/>
    </xf>
    <xf numFmtId="49" fontId="21" fillId="0" borderId="6" xfId="0" applyNumberFormat="1" applyFont="1" applyBorder="1" applyAlignment="1">
      <alignment horizontal="center" vertical="center"/>
    </xf>
    <xf numFmtId="49" fontId="21" fillId="0" borderId="2" xfId="29" applyNumberFormat="1" applyFont="1" applyBorder="1" applyAlignment="1">
      <alignment horizontal="center" vertical="center"/>
    </xf>
    <xf numFmtId="1" fontId="21" fillId="0" borderId="6" xfId="0" applyNumberFormat="1" applyFont="1" applyBorder="1" applyAlignment="1">
      <alignment horizontal="center" vertical="center"/>
    </xf>
    <xf numFmtId="49" fontId="21" fillId="0" borderId="2" xfId="29" applyNumberFormat="1" applyFont="1" applyBorder="1" applyAlignment="1">
      <alignment horizontal="center" vertical="center" wrapText="1"/>
    </xf>
    <xf numFmtId="49" fontId="21" fillId="0" borderId="2" xfId="75" applyNumberFormat="1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38" fillId="0" borderId="2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48" fillId="0" borderId="2" xfId="0" applyFont="1" applyBorder="1" applyAlignment="1">
      <alignment horizontal="center"/>
    </xf>
    <xf numFmtId="0" fontId="49" fillId="0" borderId="2" xfId="0" applyFont="1" applyBorder="1" applyAlignment="1">
      <alignment horizontal="center"/>
    </xf>
    <xf numFmtId="2" fontId="21" fillId="0" borderId="2" xfId="0" applyNumberFormat="1" applyFont="1" applyBorder="1" applyAlignment="1">
      <alignment horizontal="center" vertical="center"/>
    </xf>
    <xf numFmtId="2" fontId="21" fillId="0" borderId="2" xfId="31" applyNumberFormat="1" applyFont="1" applyFill="1" applyBorder="1" applyAlignment="1">
      <alignment horizontal="center" vertical="center"/>
    </xf>
    <xf numFmtId="49" fontId="21" fillId="0" borderId="2" xfId="41" applyNumberFormat="1" applyFont="1" applyBorder="1" applyAlignment="1">
      <alignment horizontal="center" vertical="center"/>
    </xf>
    <xf numFmtId="2" fontId="21" fillId="0" borderId="2" xfId="41" applyNumberFormat="1" applyFont="1" applyBorder="1" applyAlignment="1">
      <alignment horizontal="center" vertical="center"/>
    </xf>
    <xf numFmtId="49" fontId="21" fillId="8" borderId="2" xfId="0" applyNumberFormat="1" applyFont="1" applyFill="1" applyBorder="1" applyAlignment="1">
      <alignment horizontal="center" vertical="center"/>
    </xf>
    <xf numFmtId="4" fontId="21" fillId="8" borderId="5" xfId="1" applyNumberFormat="1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49" fontId="50" fillId="0" borderId="2" xfId="0" applyNumberFormat="1" applyFont="1" applyBorder="1" applyAlignment="1">
      <alignment horizontal="center" vertical="center"/>
    </xf>
    <xf numFmtId="17" fontId="21" fillId="0" borderId="2" xfId="29" applyNumberFormat="1" applyFont="1" applyBorder="1" applyAlignment="1">
      <alignment horizontal="center" vertical="center" wrapText="1"/>
    </xf>
    <xf numFmtId="0" fontId="21" fillId="0" borderId="0" xfId="29" applyFont="1" applyAlignment="1">
      <alignment horizontal="center" vertical="center"/>
    </xf>
    <xf numFmtId="0" fontId="21" fillId="0" borderId="2" xfId="29" applyFont="1" applyBorder="1" applyAlignment="1">
      <alignment horizontal="center" vertical="center" wrapText="1"/>
    </xf>
    <xf numFmtId="49" fontId="21" fillId="0" borderId="2" xfId="29" applyNumberFormat="1" applyFont="1" applyBorder="1" applyAlignment="1">
      <alignment horizontal="center" vertical="center" wrapText="1" shrinkToFit="1"/>
    </xf>
    <xf numFmtId="0" fontId="24" fillId="0" borderId="2" xfId="29" applyFont="1" applyBorder="1" applyAlignment="1">
      <alignment horizontal="center" vertical="center"/>
    </xf>
    <xf numFmtId="165" fontId="21" fillId="0" borderId="2" xfId="29" applyNumberFormat="1" applyFont="1" applyBorder="1" applyAlignment="1">
      <alignment horizontal="center" vertical="center"/>
    </xf>
    <xf numFmtId="4" fontId="21" fillId="0" borderId="2" xfId="66" applyNumberFormat="1" applyFont="1" applyFill="1" applyBorder="1" applyAlignment="1">
      <alignment horizontal="right" vertical="center"/>
    </xf>
    <xf numFmtId="4" fontId="21" fillId="0" borderId="0" xfId="29" applyNumberFormat="1" applyFont="1" applyAlignment="1">
      <alignment horizontal="center" vertical="center"/>
    </xf>
    <xf numFmtId="0" fontId="21" fillId="0" borderId="2" xfId="29" applyFont="1" applyBorder="1"/>
    <xf numFmtId="0" fontId="21" fillId="0" borderId="2" xfId="29" applyFont="1" applyBorder="1" applyAlignment="1">
      <alignment horizontal="center"/>
    </xf>
    <xf numFmtId="49" fontId="21" fillId="0" borderId="26" xfId="68" applyNumberFormat="1" applyFont="1" applyBorder="1" applyAlignment="1">
      <alignment horizontal="center" vertical="center" wrapText="1"/>
    </xf>
    <xf numFmtId="49" fontId="21" fillId="0" borderId="27" xfId="68" applyNumberFormat="1" applyFont="1" applyBorder="1" applyAlignment="1">
      <alignment horizontal="center" vertical="center" wrapText="1"/>
    </xf>
    <xf numFmtId="0" fontId="24" fillId="0" borderId="5" xfId="29" applyFont="1" applyBorder="1" applyAlignment="1">
      <alignment horizontal="center" vertical="center"/>
    </xf>
    <xf numFmtId="49" fontId="21" fillId="0" borderId="5" xfId="68" applyNumberFormat="1" applyFont="1" applyBorder="1" applyAlignment="1">
      <alignment horizontal="center" vertical="center" wrapText="1"/>
    </xf>
    <xf numFmtId="49" fontId="21" fillId="0" borderId="5" xfId="29" applyNumberFormat="1" applyFont="1" applyBorder="1" applyAlignment="1">
      <alignment horizontal="center" vertical="center"/>
    </xf>
    <xf numFmtId="49" fontId="21" fillId="0" borderId="2" xfId="68" applyNumberFormat="1" applyFont="1" applyBorder="1" applyAlignment="1">
      <alignment horizontal="center" vertical="center" wrapText="1"/>
    </xf>
    <xf numFmtId="165" fontId="21" fillId="0" borderId="1" xfId="29" applyNumberFormat="1" applyFont="1" applyBorder="1" applyAlignment="1">
      <alignment horizontal="center" vertical="center"/>
    </xf>
    <xf numFmtId="4" fontId="22" fillId="4" borderId="2" xfId="66" applyNumberFormat="1" applyFont="1" applyFill="1" applyBorder="1" applyAlignment="1">
      <alignment horizontal="right" vertical="center"/>
    </xf>
    <xf numFmtId="49" fontId="25" fillId="0" borderId="3" xfId="29" applyNumberFormat="1" applyFont="1" applyBorder="1" applyAlignment="1">
      <alignment horizontal="center" vertical="center"/>
    </xf>
    <xf numFmtId="0" fontId="52" fillId="0" borderId="2" xfId="29" applyFont="1" applyBorder="1" applyAlignment="1">
      <alignment horizontal="center"/>
    </xf>
    <xf numFmtId="49" fontId="21" fillId="0" borderId="28" xfId="68" applyNumberFormat="1" applyFont="1" applyBorder="1" applyAlignment="1">
      <alignment horizontal="center" vertical="center" wrapText="1"/>
    </xf>
    <xf numFmtId="164" fontId="21" fillId="0" borderId="0" xfId="1" applyFont="1" applyAlignment="1">
      <alignment horizontal="center" vertical="center"/>
    </xf>
    <xf numFmtId="49" fontId="21" fillId="0" borderId="29" xfId="68" applyNumberFormat="1" applyFont="1" applyBorder="1" applyAlignment="1">
      <alignment horizontal="center" vertical="center" wrapText="1"/>
    </xf>
    <xf numFmtId="49" fontId="21" fillId="0" borderId="30" xfId="68" applyNumberFormat="1" applyFont="1" applyBorder="1" applyAlignment="1">
      <alignment horizontal="center" vertical="center" wrapText="1"/>
    </xf>
    <xf numFmtId="0" fontId="21" fillId="4" borderId="2" xfId="10" applyFont="1" applyFill="1" applyBorder="1" applyAlignment="1">
      <alignment horizontal="center" vertical="center"/>
    </xf>
    <xf numFmtId="4" fontId="22" fillId="8" borderId="0" xfId="29" applyNumberFormat="1" applyFont="1" applyFill="1" applyAlignment="1">
      <alignment horizontal="right" vertical="center"/>
    </xf>
    <xf numFmtId="0" fontId="21" fillId="8" borderId="2" xfId="76" applyFont="1" applyFill="1" applyBorder="1" applyAlignment="1">
      <alignment horizontal="center"/>
    </xf>
    <xf numFmtId="49" fontId="21" fillId="8" borderId="2" xfId="76" applyNumberFormat="1" applyFont="1" applyFill="1" applyBorder="1" applyAlignment="1">
      <alignment horizontal="center" vertical="center"/>
    </xf>
    <xf numFmtId="4" fontId="21" fillId="0" borderId="2" xfId="74" applyNumberFormat="1" applyFont="1" applyFill="1" applyBorder="1" applyAlignment="1">
      <alignment horizontal="center" vertical="center"/>
    </xf>
    <xf numFmtId="4" fontId="21" fillId="0" borderId="5" xfId="82" applyNumberFormat="1" applyFont="1" applyFill="1" applyBorder="1" applyAlignment="1">
      <alignment horizontal="right" vertical="center"/>
    </xf>
    <xf numFmtId="4" fontId="21" fillId="8" borderId="5" xfId="82" applyNumberFormat="1" applyFont="1" applyFill="1" applyBorder="1" applyAlignment="1">
      <alignment horizontal="right" vertical="center"/>
    </xf>
    <xf numFmtId="49" fontId="21" fillId="0" borderId="5" xfId="29" applyNumberFormat="1" applyFont="1" applyBorder="1" applyAlignment="1">
      <alignment horizontal="center" vertical="center" wrapText="1"/>
    </xf>
    <xf numFmtId="49" fontId="21" fillId="0" borderId="3" xfId="29" applyNumberFormat="1" applyFont="1" applyBorder="1" applyAlignment="1">
      <alignment horizontal="center" vertical="center"/>
    </xf>
    <xf numFmtId="49" fontId="21" fillId="0" borderId="1" xfId="75" applyNumberFormat="1" applyFont="1" applyBorder="1" applyAlignment="1">
      <alignment horizontal="center" vertical="center"/>
    </xf>
    <xf numFmtId="4" fontId="21" fillId="0" borderId="2" xfId="74" applyNumberFormat="1" applyFont="1" applyFill="1" applyBorder="1" applyAlignment="1">
      <alignment horizontal="right" vertical="center"/>
    </xf>
    <xf numFmtId="0" fontId="52" fillId="0" borderId="2" xfId="29" applyFont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0" fontId="21" fillId="0" borderId="2" xfId="10" applyFont="1" applyBorder="1" applyAlignment="1">
      <alignment horizontal="center" vertical="center" wrapText="1"/>
    </xf>
    <xf numFmtId="49" fontId="21" fillId="0" borderId="2" xfId="10" applyNumberFormat="1" applyFont="1" applyBorder="1" applyAlignment="1">
      <alignment horizontal="center" vertical="center" wrapText="1" shrinkToFit="1"/>
    </xf>
    <xf numFmtId="49" fontId="21" fillId="0" borderId="2" xfId="10" applyNumberFormat="1" applyFont="1" applyBorder="1" applyAlignment="1">
      <alignment horizontal="center" vertical="center" wrapText="1"/>
    </xf>
    <xf numFmtId="2" fontId="21" fillId="0" borderId="2" xfId="10" applyNumberFormat="1" applyFont="1" applyBorder="1" applyAlignment="1">
      <alignment horizontal="center" vertical="center" wrapText="1"/>
    </xf>
    <xf numFmtId="49" fontId="21" fillId="0" borderId="2" xfId="10" applyNumberFormat="1" applyFont="1" applyBorder="1" applyAlignment="1">
      <alignment horizontal="center" vertical="center"/>
    </xf>
    <xf numFmtId="49" fontId="21" fillId="8" borderId="0" xfId="10" applyNumberFormat="1" applyFont="1" applyFill="1" applyAlignment="1">
      <alignment horizontal="center" vertical="center"/>
    </xf>
    <xf numFmtId="17" fontId="51" fillId="0" borderId="2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1" fillId="0" borderId="2" xfId="0" applyFont="1" applyBorder="1" applyAlignment="1">
      <alignment horizontal="center" vertical="center" wrapText="1"/>
    </xf>
    <xf numFmtId="49" fontId="51" fillId="0" borderId="2" xfId="0" applyNumberFormat="1" applyFont="1" applyBorder="1" applyAlignment="1">
      <alignment horizontal="center" vertical="center" wrapText="1" shrinkToFit="1"/>
    </xf>
    <xf numFmtId="49" fontId="51" fillId="0" borderId="2" xfId="0" applyNumberFormat="1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/>
    </xf>
    <xf numFmtId="49" fontId="51" fillId="0" borderId="2" xfId="0" applyNumberFormat="1" applyFont="1" applyBorder="1" applyAlignment="1">
      <alignment horizontal="center" vertical="center"/>
    </xf>
    <xf numFmtId="4" fontId="51" fillId="0" borderId="5" xfId="1" applyNumberFormat="1" applyFont="1" applyFill="1" applyBorder="1" applyAlignment="1">
      <alignment horizontal="right" vertical="center"/>
    </xf>
    <xf numFmtId="4" fontId="51" fillId="0" borderId="0" xfId="0" applyNumberFormat="1" applyFont="1" applyAlignment="1">
      <alignment horizontal="center" vertical="center"/>
    </xf>
    <xf numFmtId="1" fontId="51" fillId="0" borderId="6" xfId="0" applyNumberFormat="1" applyFont="1" applyBorder="1" applyAlignment="1">
      <alignment horizontal="center" vertical="center"/>
    </xf>
    <xf numFmtId="165" fontId="51" fillId="0" borderId="6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4" fontId="54" fillId="4" borderId="2" xfId="1" applyNumberFormat="1" applyFont="1" applyFill="1" applyBorder="1" applyAlignment="1">
      <alignment horizontal="right" vertical="center"/>
    </xf>
    <xf numFmtId="0" fontId="51" fillId="4" borderId="2" xfId="0" applyFont="1" applyFill="1" applyBorder="1" applyAlignment="1">
      <alignment horizontal="center" vertical="center"/>
    </xf>
    <xf numFmtId="44" fontId="21" fillId="0" borderId="0" xfId="81" applyFont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21" fillId="4" borderId="2" xfId="29" applyFont="1" applyFill="1" applyBorder="1" applyAlignment="1">
      <alignment horizontal="center" vertical="center"/>
    </xf>
    <xf numFmtId="0" fontId="46" fillId="11" borderId="2" xfId="0" applyFont="1" applyFill="1" applyBorder="1" applyAlignment="1">
      <alignment horizontal="center" vertical="center"/>
    </xf>
    <xf numFmtId="0" fontId="21" fillId="11" borderId="2" xfId="0" applyFont="1" applyFill="1" applyBorder="1" applyAlignment="1">
      <alignment horizontal="center" vertical="center" wrapText="1"/>
    </xf>
    <xf numFmtId="4" fontId="46" fillId="0" borderId="2" xfId="0" applyNumberFormat="1" applyFont="1" applyBorder="1" applyAlignment="1">
      <alignment horizontal="center"/>
    </xf>
    <xf numFmtId="0" fontId="46" fillId="0" borderId="5" xfId="0" applyFont="1" applyBorder="1" applyAlignment="1">
      <alignment horizontal="center"/>
    </xf>
    <xf numFmtId="49" fontId="24" fillId="0" borderId="2" xfId="29" applyNumberFormat="1" applyFont="1" applyBorder="1" applyAlignment="1">
      <alignment horizontal="center" vertical="center"/>
    </xf>
    <xf numFmtId="0" fontId="21" fillId="0" borderId="6" xfId="29" applyFont="1" applyBorder="1" applyAlignment="1">
      <alignment horizontal="center" vertical="center"/>
    </xf>
    <xf numFmtId="0" fontId="52" fillId="0" borderId="2" xfId="0" applyFont="1" applyBorder="1" applyAlignment="1">
      <alignment horizontal="center"/>
    </xf>
    <xf numFmtId="0" fontId="21" fillId="8" borderId="2" xfId="29" applyFont="1" applyFill="1" applyBorder="1" applyAlignment="1">
      <alignment horizontal="center" vertical="center"/>
    </xf>
    <xf numFmtId="0" fontId="52" fillId="8" borderId="2" xfId="0" applyFont="1" applyFill="1" applyBorder="1" applyAlignment="1">
      <alignment horizontal="center"/>
    </xf>
    <xf numFmtId="49" fontId="21" fillId="8" borderId="2" xfId="29" applyNumberFormat="1" applyFont="1" applyFill="1" applyBorder="1" applyAlignment="1">
      <alignment horizontal="center" vertical="center"/>
    </xf>
    <xf numFmtId="4" fontId="21" fillId="8" borderId="5" xfId="1" applyNumberFormat="1" applyFont="1" applyFill="1" applyBorder="1" applyAlignment="1">
      <alignment horizontal="right" vertical="center"/>
    </xf>
    <xf numFmtId="49" fontId="21" fillId="0" borderId="6" xfId="29" applyNumberFormat="1" applyFont="1" applyBorder="1" applyAlignment="1">
      <alignment horizontal="center" vertical="center"/>
    </xf>
    <xf numFmtId="1" fontId="21" fillId="0" borderId="6" xfId="29" applyNumberFormat="1" applyFont="1" applyBorder="1" applyAlignment="1">
      <alignment horizontal="center" vertical="center"/>
    </xf>
    <xf numFmtId="0" fontId="21" fillId="0" borderId="2" xfId="29" applyFont="1" applyBorder="1" applyAlignment="1">
      <alignment horizontal="left" vertical="center"/>
    </xf>
    <xf numFmtId="4" fontId="21" fillId="0" borderId="6" xfId="1" applyNumberFormat="1" applyFont="1" applyFill="1" applyBorder="1" applyAlignment="1">
      <alignment horizontal="right" vertical="center"/>
    </xf>
    <xf numFmtId="4" fontId="21" fillId="8" borderId="10" xfId="1" applyNumberFormat="1" applyFont="1" applyFill="1" applyBorder="1" applyAlignment="1">
      <alignment horizontal="right" vertical="center"/>
    </xf>
    <xf numFmtId="4" fontId="21" fillId="8" borderId="2" xfId="1" applyNumberFormat="1" applyFont="1" applyFill="1" applyBorder="1" applyAlignment="1">
      <alignment horizontal="right" vertical="center"/>
    </xf>
    <xf numFmtId="49" fontId="53" fillId="6" borderId="1" xfId="0" applyNumberFormat="1" applyFont="1" applyFill="1" applyBorder="1" applyAlignment="1">
      <alignment vertical="center"/>
    </xf>
    <xf numFmtId="0" fontId="58" fillId="0" borderId="2" xfId="94" applyFont="1" applyBorder="1" applyAlignment="1">
      <alignment horizontal="center"/>
    </xf>
    <xf numFmtId="0" fontId="51" fillId="0" borderId="0" xfId="29" applyFont="1" applyAlignment="1">
      <alignment horizontal="center" vertical="center"/>
    </xf>
    <xf numFmtId="49" fontId="22" fillId="0" borderId="17" xfId="0" applyNumberFormat="1" applyFont="1" applyBorder="1" applyAlignment="1">
      <alignment vertical="center"/>
    </xf>
    <xf numFmtId="0" fontId="51" fillId="10" borderId="2" xfId="0" applyFont="1" applyFill="1" applyBorder="1" applyAlignment="1">
      <alignment horizontal="center" vertical="center"/>
    </xf>
    <xf numFmtId="0" fontId="21" fillId="10" borderId="2" xfId="29" applyFont="1" applyFill="1" applyBorder="1" applyAlignment="1">
      <alignment horizontal="center" vertical="center"/>
    </xf>
    <xf numFmtId="2" fontId="21" fillId="8" borderId="2" xfId="29" applyNumberFormat="1" applyFont="1" applyFill="1" applyBorder="1" applyAlignment="1">
      <alignment horizontal="center" vertical="center"/>
    </xf>
    <xf numFmtId="2" fontId="21" fillId="8" borderId="6" xfId="29" applyNumberFormat="1" applyFont="1" applyFill="1" applyBorder="1" applyAlignment="1">
      <alignment horizontal="center" vertical="center"/>
    </xf>
    <xf numFmtId="2" fontId="21" fillId="0" borderId="2" xfId="29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left"/>
    </xf>
    <xf numFmtId="0" fontId="49" fillId="0" borderId="2" xfId="0" applyFont="1" applyBorder="1" applyAlignment="1">
      <alignment horizontal="left"/>
    </xf>
    <xf numFmtId="0" fontId="38" fillId="0" borderId="2" xfId="0" applyFont="1" applyBorder="1"/>
    <xf numFmtId="0" fontId="38" fillId="0" borderId="2" xfId="0" applyFont="1" applyBorder="1" applyAlignment="1">
      <alignment horizontal="left"/>
    </xf>
    <xf numFmtId="0" fontId="58" fillId="0" borderId="2" xfId="94" applyFont="1" applyBorder="1"/>
    <xf numFmtId="0" fontId="21" fillId="0" borderId="5" xfId="29" applyFont="1" applyBorder="1" applyAlignment="1">
      <alignment horizontal="center"/>
    </xf>
    <xf numFmtId="0" fontId="21" fillId="0" borderId="0" xfId="0" applyFont="1"/>
    <xf numFmtId="49" fontId="24" fillId="0" borderId="2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0" fontId="24" fillId="0" borderId="2" xfId="0" applyFont="1" applyBorder="1" applyAlignment="1">
      <alignment horizontal="center" wrapText="1"/>
    </xf>
    <xf numFmtId="2" fontId="24" fillId="0" borderId="2" xfId="0" applyNumberFormat="1" applyFont="1" applyBorder="1" applyAlignment="1">
      <alignment horizontal="center"/>
    </xf>
    <xf numFmtId="2" fontId="21" fillId="0" borderId="2" xfId="0" applyNumberFormat="1" applyFont="1" applyBorder="1" applyAlignment="1">
      <alignment horizontal="center"/>
    </xf>
    <xf numFmtId="49" fontId="21" fillId="0" borderId="17" xfId="3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/>
    </xf>
    <xf numFmtId="169" fontId="21" fillId="0" borderId="2" xfId="29" applyNumberFormat="1" applyFont="1" applyBorder="1" applyAlignment="1">
      <alignment horizontal="center" vertical="center" wrapText="1"/>
    </xf>
    <xf numFmtId="49" fontId="21" fillId="0" borderId="6" xfId="75" applyNumberFormat="1" applyFont="1" applyBorder="1" applyAlignment="1">
      <alignment horizontal="center" vertical="center"/>
    </xf>
    <xf numFmtId="4" fontId="21" fillId="0" borderId="2" xfId="74" applyNumberFormat="1" applyFont="1" applyBorder="1" applyAlignment="1" applyProtection="1">
      <alignment horizontal="center" vertical="center"/>
    </xf>
    <xf numFmtId="4" fontId="21" fillId="0" borderId="2" xfId="74" applyNumberFormat="1" applyFont="1" applyBorder="1" applyAlignment="1" applyProtection="1">
      <alignment horizontal="right" vertical="center"/>
    </xf>
    <xf numFmtId="4" fontId="21" fillId="0" borderId="31" xfId="1" applyNumberFormat="1" applyFont="1" applyBorder="1" applyAlignment="1" applyProtection="1">
      <alignment horizontal="right" vertical="center"/>
    </xf>
    <xf numFmtId="4" fontId="21" fillId="0" borderId="32" xfId="74" applyNumberFormat="1" applyFont="1" applyBorder="1" applyAlignment="1" applyProtection="1">
      <alignment horizontal="right" vertical="center"/>
    </xf>
    <xf numFmtId="0" fontId="21" fillId="0" borderId="32" xfId="29" applyFont="1" applyBorder="1" applyAlignment="1">
      <alignment horizontal="center" vertical="center"/>
    </xf>
    <xf numFmtId="49" fontId="21" fillId="0" borderId="32" xfId="75" applyNumberFormat="1" applyFont="1" applyBorder="1" applyAlignment="1">
      <alignment horizontal="center" vertical="center"/>
    </xf>
    <xf numFmtId="49" fontId="21" fillId="0" borderId="32" xfId="29" applyNumberFormat="1" applyFont="1" applyBorder="1" applyAlignment="1">
      <alignment horizontal="center" vertical="center"/>
    </xf>
    <xf numFmtId="4" fontId="21" fillId="0" borderId="32" xfId="74" applyNumberFormat="1" applyFont="1" applyBorder="1" applyAlignment="1" applyProtection="1">
      <alignment horizontal="center" vertical="center"/>
    </xf>
    <xf numFmtId="0" fontId="21" fillId="0" borderId="32" xfId="29" applyFont="1" applyBorder="1" applyAlignment="1">
      <alignment horizontal="center" vertical="center" wrapText="1"/>
    </xf>
    <xf numFmtId="49" fontId="21" fillId="0" borderId="6" xfId="75" applyNumberFormat="1" applyFont="1" applyBorder="1" applyAlignment="1">
      <alignment horizontal="center" vertical="center" wrapText="1"/>
    </xf>
    <xf numFmtId="49" fontId="21" fillId="0" borderId="32" xfId="75" applyNumberFormat="1" applyFont="1" applyBorder="1" applyAlignment="1">
      <alignment horizontal="center" vertical="center" wrapText="1"/>
    </xf>
    <xf numFmtId="49" fontId="21" fillId="0" borderId="32" xfId="29" applyNumberFormat="1" applyFont="1" applyBorder="1" applyAlignment="1">
      <alignment horizontal="center" vertical="center" wrapText="1"/>
    </xf>
    <xf numFmtId="4" fontId="21" fillId="0" borderId="32" xfId="74" applyNumberFormat="1" applyFont="1" applyBorder="1" applyAlignment="1" applyProtection="1">
      <alignment horizontal="center" vertical="center" wrapText="1"/>
    </xf>
    <xf numFmtId="4" fontId="21" fillId="0" borderId="32" xfId="74" applyNumberFormat="1" applyFont="1" applyBorder="1" applyAlignment="1" applyProtection="1">
      <alignment horizontal="right" vertical="center" wrapText="1"/>
    </xf>
    <xf numFmtId="4" fontId="21" fillId="0" borderId="31" xfId="1" applyNumberFormat="1" applyFont="1" applyBorder="1" applyAlignment="1" applyProtection="1">
      <alignment horizontal="right" vertical="center" wrapText="1"/>
    </xf>
    <xf numFmtId="4" fontId="21" fillId="0" borderId="2" xfId="1" applyNumberFormat="1" applyFont="1" applyBorder="1" applyAlignment="1" applyProtection="1">
      <alignment horizontal="right" vertical="center"/>
    </xf>
    <xf numFmtId="0" fontId="21" fillId="14" borderId="32" xfId="29" applyFont="1" applyFill="1" applyBorder="1" applyAlignment="1">
      <alignment horizontal="center" vertical="center"/>
    </xf>
    <xf numFmtId="4" fontId="22" fillId="14" borderId="32" xfId="1" applyNumberFormat="1" applyFont="1" applyFill="1" applyBorder="1" applyAlignment="1" applyProtection="1">
      <alignment horizontal="right" vertical="center"/>
    </xf>
    <xf numFmtId="49" fontId="21" fillId="0" borderId="2" xfId="30" applyNumberFormat="1" applyFont="1" applyBorder="1" applyAlignment="1">
      <alignment horizontal="center" vertical="center" wrapText="1"/>
    </xf>
    <xf numFmtId="49" fontId="21" fillId="8" borderId="2" xfId="76" applyNumberFormat="1" applyFont="1" applyFill="1" applyBorder="1" applyAlignment="1">
      <alignment horizontal="center" vertical="center" wrapText="1"/>
    </xf>
    <xf numFmtId="49" fontId="21" fillId="0" borderId="2" xfId="75" applyNumberFormat="1" applyFont="1" applyBorder="1" applyAlignment="1">
      <alignment horizontal="center" vertical="center" wrapText="1"/>
    </xf>
    <xf numFmtId="49" fontId="21" fillId="8" borderId="0" xfId="10" applyNumberFormat="1" applyFont="1" applyFill="1" applyAlignment="1">
      <alignment horizontal="center" vertical="center" wrapText="1"/>
    </xf>
    <xf numFmtId="0" fontId="21" fillId="0" borderId="2" xfId="0" applyFont="1" applyBorder="1" applyAlignment="1">
      <alignment horizontal="center" wrapText="1"/>
    </xf>
    <xf numFmtId="0" fontId="32" fillId="0" borderId="0" xfId="0" applyFont="1" applyAlignment="1">
      <alignment wrapText="1"/>
    </xf>
    <xf numFmtId="49" fontId="21" fillId="8" borderId="2" xfId="29" applyNumberFormat="1" applyFont="1" applyFill="1" applyBorder="1" applyAlignment="1">
      <alignment horizontal="center" vertical="center" wrapText="1"/>
    </xf>
    <xf numFmtId="49" fontId="21" fillId="0" borderId="6" xfId="30" applyNumberFormat="1" applyFont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 wrapText="1"/>
    </xf>
    <xf numFmtId="49" fontId="33" fillId="0" borderId="0" xfId="0" applyNumberFormat="1" applyFont="1" applyAlignment="1">
      <alignment horizontal="right" vertical="center" wrapText="1"/>
    </xf>
    <xf numFmtId="49" fontId="24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shrinkToFit="1"/>
    </xf>
    <xf numFmtId="0" fontId="24" fillId="8" borderId="2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 wrapText="1"/>
    </xf>
    <xf numFmtId="49" fontId="24" fillId="8" borderId="2" xfId="0" applyNumberFormat="1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/>
    </xf>
    <xf numFmtId="4" fontId="21" fillId="0" borderId="2" xfId="0" applyNumberFormat="1" applyFont="1" applyBorder="1" applyAlignment="1">
      <alignment horizontal="center" vertical="center"/>
    </xf>
    <xf numFmtId="4" fontId="21" fillId="0" borderId="5" xfId="1" applyNumberFormat="1" applyFont="1" applyFill="1" applyBorder="1" applyAlignment="1">
      <alignment horizontal="center" vertical="center"/>
    </xf>
    <xf numFmtId="0" fontId="21" fillId="14" borderId="32" xfId="29" applyFont="1" applyFill="1" applyBorder="1" applyAlignment="1">
      <alignment horizontal="center" vertical="center"/>
    </xf>
    <xf numFmtId="0" fontId="51" fillId="0" borderId="2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21" fillId="8" borderId="33" xfId="0" applyFont="1" applyFill="1" applyBorder="1" applyAlignment="1">
      <alignment horizontal="center" vertical="center"/>
    </xf>
    <xf numFmtId="0" fontId="21" fillId="0" borderId="2" xfId="29" applyFont="1" applyBorder="1" applyAlignment="1">
      <alignment horizontal="center" vertical="center"/>
    </xf>
    <xf numFmtId="0" fontId="21" fillId="0" borderId="6" xfId="29" applyFont="1" applyBorder="1" applyAlignment="1">
      <alignment horizontal="center" vertical="center"/>
    </xf>
    <xf numFmtId="0" fontId="21" fillId="4" borderId="24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49" fontId="34" fillId="13" borderId="2" xfId="29" applyNumberFormat="1" applyFont="1" applyFill="1" applyBorder="1" applyAlignment="1">
      <alignment horizontal="center" vertical="center"/>
    </xf>
    <xf numFmtId="169" fontId="21" fillId="0" borderId="2" xfId="29" applyNumberFormat="1" applyFont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49" fontId="34" fillId="6" borderId="3" xfId="0" applyNumberFormat="1" applyFont="1" applyFill="1" applyBorder="1" applyAlignment="1">
      <alignment horizontal="center" vertical="center" wrapText="1"/>
    </xf>
    <xf numFmtId="49" fontId="34" fillId="6" borderId="4" xfId="0" applyNumberFormat="1" applyFont="1" applyFill="1" applyBorder="1" applyAlignment="1">
      <alignment horizontal="center" vertical="center"/>
    </xf>
    <xf numFmtId="49" fontId="34" fillId="6" borderId="1" xfId="0" applyNumberFormat="1" applyFont="1" applyFill="1" applyBorder="1" applyAlignment="1">
      <alignment horizontal="center" vertical="center"/>
    </xf>
    <xf numFmtId="17" fontId="21" fillId="0" borderId="3" xfId="0" applyNumberFormat="1" applyFont="1" applyBorder="1" applyAlignment="1">
      <alignment horizontal="center" vertical="center" wrapText="1"/>
    </xf>
    <xf numFmtId="17" fontId="21" fillId="0" borderId="4" xfId="0" applyNumberFormat="1" applyFont="1" applyBorder="1" applyAlignment="1">
      <alignment horizontal="center" vertical="center" wrapText="1"/>
    </xf>
    <xf numFmtId="17" fontId="21" fillId="0" borderId="1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17" fontId="21" fillId="0" borderId="2" xfId="0" applyNumberFormat="1" applyFont="1" applyBorder="1" applyAlignment="1">
      <alignment horizontal="center" vertical="center" wrapText="1"/>
    </xf>
    <xf numFmtId="17" fontId="21" fillId="0" borderId="2" xfId="50" applyNumberFormat="1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/>
    </xf>
    <xf numFmtId="0" fontId="21" fillId="4" borderId="3" xfId="29" applyFont="1" applyFill="1" applyBorder="1" applyAlignment="1">
      <alignment horizontal="center" vertical="center"/>
    </xf>
    <xf numFmtId="0" fontId="21" fillId="4" borderId="4" xfId="29" applyFont="1" applyFill="1" applyBorder="1" applyAlignment="1">
      <alignment horizontal="center" vertical="center"/>
    </xf>
    <xf numFmtId="0" fontId="21" fillId="4" borderId="1" xfId="29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49" fontId="34" fillId="6" borderId="3" xfId="0" applyNumberFormat="1" applyFont="1" applyFill="1" applyBorder="1" applyAlignment="1">
      <alignment horizontal="center" vertical="center"/>
    </xf>
    <xf numFmtId="0" fontId="21" fillId="0" borderId="5" xfId="29" applyFont="1" applyBorder="1" applyAlignment="1">
      <alignment horizontal="center" vertical="center"/>
    </xf>
    <xf numFmtId="0" fontId="21" fillId="8" borderId="4" xfId="29" applyFont="1" applyFill="1" applyBorder="1" applyAlignment="1">
      <alignment horizontal="center" vertical="center"/>
    </xf>
    <xf numFmtId="49" fontId="34" fillId="6" borderId="3" xfId="29" applyNumberFormat="1" applyFont="1" applyFill="1" applyBorder="1" applyAlignment="1">
      <alignment horizontal="center" vertical="center"/>
    </xf>
    <xf numFmtId="49" fontId="34" fillId="6" borderId="4" xfId="29" applyNumberFormat="1" applyFont="1" applyFill="1" applyBorder="1" applyAlignment="1">
      <alignment horizontal="center" vertical="center"/>
    </xf>
    <xf numFmtId="49" fontId="34" fillId="6" borderId="1" xfId="29" applyNumberFormat="1" applyFont="1" applyFill="1" applyBorder="1" applyAlignment="1">
      <alignment horizontal="center" vertical="center"/>
    </xf>
    <xf numFmtId="17" fontId="21" fillId="0" borderId="2" xfId="29" applyNumberFormat="1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0" fontId="21" fillId="4" borderId="2" xfId="10" applyFont="1" applyFill="1" applyBorder="1" applyAlignment="1">
      <alignment horizontal="center" vertical="center"/>
    </xf>
    <xf numFmtId="0" fontId="21" fillId="4" borderId="17" xfId="29" applyFont="1" applyFill="1" applyBorder="1" applyAlignment="1">
      <alignment horizontal="center" vertical="center"/>
    </xf>
    <xf numFmtId="0" fontId="21" fillId="4" borderId="2" xfId="29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/>
    </xf>
    <xf numFmtId="49" fontId="53" fillId="6" borderId="4" xfId="0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7" fontId="51" fillId="0" borderId="2" xfId="0" applyNumberFormat="1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4" borderId="4" xfId="0" applyFont="1" applyFill="1" applyBorder="1" applyAlignment="1">
      <alignment horizontal="center" vertical="center"/>
    </xf>
    <xf numFmtId="0" fontId="51" fillId="4" borderId="1" xfId="0" applyFont="1" applyFill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9" fontId="34" fillId="12" borderId="4" xfId="0" applyNumberFormat="1" applyFont="1" applyFill="1" applyBorder="1" applyAlignment="1">
      <alignment horizontal="center" vertical="center"/>
    </xf>
    <xf numFmtId="0" fontId="34" fillId="12" borderId="4" xfId="0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 vertical="center"/>
    </xf>
    <xf numFmtId="17" fontId="20" fillId="4" borderId="7" xfId="0" applyNumberFormat="1" applyFont="1" applyFill="1" applyBorder="1" applyAlignment="1">
      <alignment horizontal="center" vertical="center"/>
    </xf>
    <xf numFmtId="17" fontId="20" fillId="4" borderId="9" xfId="0" applyNumberFormat="1" applyFont="1" applyFill="1" applyBorder="1" applyAlignment="1">
      <alignment horizontal="center" vertical="center"/>
    </xf>
    <xf numFmtId="17" fontId="20" fillId="4" borderId="8" xfId="0" applyNumberFormat="1" applyFont="1" applyFill="1" applyBorder="1" applyAlignment="1">
      <alignment horizontal="center" vertical="center"/>
    </xf>
    <xf numFmtId="4" fontId="20" fillId="3" borderId="14" xfId="0" applyNumberFormat="1" applyFont="1" applyFill="1" applyBorder="1" applyAlignment="1">
      <alignment horizontal="center"/>
    </xf>
    <xf numFmtId="4" fontId="20" fillId="3" borderId="15" xfId="0" applyNumberFormat="1" applyFont="1" applyFill="1" applyBorder="1" applyAlignment="1">
      <alignment horizontal="center"/>
    </xf>
    <xf numFmtId="4" fontId="20" fillId="3" borderId="16" xfId="0" applyNumberFormat="1" applyFont="1" applyFill="1" applyBorder="1" applyAlignment="1">
      <alignment horizontal="center"/>
    </xf>
    <xf numFmtId="3" fontId="20" fillId="6" borderId="7" xfId="0" applyNumberFormat="1" applyFont="1" applyFill="1" applyBorder="1" applyAlignment="1">
      <alignment horizontal="center"/>
    </xf>
    <xf numFmtId="3" fontId="20" fillId="6" borderId="9" xfId="0" applyNumberFormat="1" applyFont="1" applyFill="1" applyBorder="1" applyAlignment="1">
      <alignment horizontal="center"/>
    </xf>
    <xf numFmtId="3" fontId="20" fillId="6" borderId="8" xfId="0" applyNumberFormat="1" applyFont="1" applyFill="1" applyBorder="1" applyAlignment="1">
      <alignment horizontal="center"/>
    </xf>
    <xf numFmtId="0" fontId="38" fillId="9" borderId="0" xfId="0" applyFont="1" applyFill="1" applyAlignment="1">
      <alignment horizontal="center"/>
    </xf>
  </cellXfs>
  <cellStyles count="96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13" xfId="71" xr:uid="{745DAA8B-42FB-40E2-96CA-56456EB45B6E}"/>
    <cellStyle name="Dziesiętny 14" xfId="77" xr:uid="{6E1FE2E1-0357-4C6E-8D32-F1084D16CC05}"/>
    <cellStyle name="Dziesiętny 15" xfId="90" xr:uid="{5F491F27-4262-465C-BC76-B1B639B3EADA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2 6" xfId="79" xr:uid="{0FE9AE5E-069C-4CB0-8546-8F84BF4F5B4D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2 2" xfId="78" xr:uid="{063B4803-1BD5-40FE-8D13-8654924ADF15}"/>
    <cellStyle name="Dziesiętny 5 3" xfId="59" xr:uid="{574A074B-3740-4FAC-8372-7B0B47DFE321}"/>
    <cellStyle name="Dziesiętny 5 4" xfId="65" xr:uid="{091D1DBF-6BF0-4025-8E83-21E6409B388C}"/>
    <cellStyle name="Dziesiętny 5 4 2" xfId="95" xr:uid="{981BCC48-48A2-4B27-BE94-F46C08D4815D}"/>
    <cellStyle name="Dziesiętny 5 5" xfId="74" xr:uid="{4381A8C8-CCCD-4F94-9F76-733AC2B790AD}"/>
    <cellStyle name="Dziesiętny 5 5 2" xfId="85" xr:uid="{A5075C9B-4072-4DA6-8849-C628421428C1}"/>
    <cellStyle name="Dziesiętny 5 6" xfId="92" xr:uid="{E38E0032-F32C-4732-91BA-7A2736CE6231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8 2" xfId="82" xr:uid="{CD257DB3-FFAC-449B-9C9F-46DCD21303FA}"/>
    <cellStyle name="Dziesiętny 8 2 2" xfId="86" xr:uid="{BD2A3CF6-9403-4A45-8B98-FFFF6984366C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Hiperłącze 2" xfId="80" xr:uid="{838F6C6A-C9DE-4046-9313-4E019E1183F5}"/>
    <cellStyle name="Normalny" xfId="0" builtinId="0"/>
    <cellStyle name="Normalny 10" xfId="56" xr:uid="{A057992E-2449-4B01-9CDA-7226D93A6558}"/>
    <cellStyle name="Normalny 11" xfId="60" xr:uid="{01B33FBA-E980-46CD-90ED-836A40E2AC0E}"/>
    <cellStyle name="Normalny 12" xfId="70" xr:uid="{910F0E43-A34A-4DE2-9AF8-BE59AF4AD74C}"/>
    <cellStyle name="Normalny 12 2" xfId="72" xr:uid="{1FC055B5-54FE-4D30-9AF8-143FCD0769F1}"/>
    <cellStyle name="Normalny 13" xfId="73" xr:uid="{CE3C64B0-4A9A-436B-B0D7-75D0F565B366}"/>
    <cellStyle name="Normalny 14" xfId="89" xr:uid="{0CFEA55A-ED9E-4D87-BCB7-7AD0DC60C265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2 3" xfId="83" xr:uid="{236DF940-E30E-42C9-A7AE-B89B17A34259}"/>
    <cellStyle name="Normalny 6 2 3 2" xfId="88" xr:uid="{46410F42-2A48-41D3-8769-567DE63D018D}"/>
    <cellStyle name="Normalny 6 3" xfId="64" xr:uid="{E25E75D0-D9BC-4D69-B328-82FF2BEF9B2A}"/>
    <cellStyle name="Normalny 6 3 2" xfId="94" xr:uid="{98796122-2EC9-457B-83A0-6E8745B980D0}"/>
    <cellStyle name="Normalny 6 4" xfId="75" xr:uid="{1A6D86EA-3122-4E0A-BE89-31C4D3A880CD}"/>
    <cellStyle name="Normalny 6 4 2" xfId="87" xr:uid="{4498C5F4-71E4-4FAB-8B8D-1AF5F16B06A4}"/>
    <cellStyle name="Normalny 6 5" xfId="91" xr:uid="{7BAECAE9-8C25-4945-BBFA-13B722E75BC0}"/>
    <cellStyle name="Normalny 7" xfId="33" xr:uid="{00000000-0005-0000-0000-000029000000}"/>
    <cellStyle name="Normalny 8" xfId="41" xr:uid="{00000000-0005-0000-0000-00002A000000}"/>
    <cellStyle name="Normalny 8 2" xfId="76" xr:uid="{BB5CC046-9E87-4734-88B2-492CE5AC8800}"/>
    <cellStyle name="Normalny 8 2 2" xfId="84" xr:uid="{71F432F3-49F8-41E4-81EF-8F44A81A52FB}"/>
    <cellStyle name="Normalny 8 3" xfId="93" xr:uid="{66A1D75B-E5F0-4559-BF85-5E6C1FE83DDA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" xfId="81" builtinId="4"/>
    <cellStyle name="Walutowy 2" xfId="22" xr:uid="{00000000-0005-0000-0000-000037000000}"/>
    <cellStyle name="Walutowy 3" xfId="67" xr:uid="{8168B16F-DAEB-4BB8-9771-CAA6937D394E}"/>
  </cellStyles>
  <dxfs count="0"/>
  <tableStyles count="0" defaultTableStyle="TableStyleMedium9" defaultPivotStyle="PivotStyleLight16"/>
  <colors>
    <mruColors>
      <color rgb="FFFFFF99"/>
      <color rgb="FF33CC33"/>
      <color rgb="FF99FF33"/>
      <color rgb="FF00FF99"/>
      <color rgb="FF00CC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krs-online.com.pl/firma/6103500-ochotnicza-straz-pozarna-w-wiejcy" TargetMode="External"/><Relationship Id="rId1" Type="http://schemas.openxmlformats.org/officeDocument/2006/relationships/hyperlink" Target="https://www.krs-online.com.pl/firma/6103500-ochotnicza-straz-pozarna-w-wiej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3"/>
  <sheetViews>
    <sheetView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defaultColWidth="9.140625" defaultRowHeight="12.75" customHeight="1"/>
  <cols>
    <col min="1" max="1" width="7.28515625" style="14" customWidth="1"/>
    <col min="2" max="2" width="41.140625" style="15" customWidth="1"/>
    <col min="3" max="3" width="25.140625" style="15" bestFit="1" customWidth="1"/>
    <col min="4" max="4" width="33.140625" style="15" bestFit="1" customWidth="1"/>
    <col min="5" max="5" width="11.7109375" style="15" customWidth="1"/>
    <col min="6" max="6" width="11.28515625" style="15" customWidth="1"/>
    <col min="7" max="7" width="17.28515625" style="15" customWidth="1"/>
    <col min="8" max="8" width="22.7109375" style="15" bestFit="1" customWidth="1"/>
    <col min="9" max="9" width="13.42578125" style="15" bestFit="1" customWidth="1"/>
    <col min="10" max="10" width="9.140625" style="15" customWidth="1"/>
    <col min="11" max="11" width="9.140625" style="14" customWidth="1"/>
    <col min="12" max="17" width="11.7109375" style="14" customWidth="1"/>
    <col min="18" max="18" width="33.42578125" style="14" bestFit="1" customWidth="1"/>
    <col min="19" max="19" width="16.140625" style="14" bestFit="1" customWidth="1"/>
    <col min="20" max="20" width="11.7109375" style="14" bestFit="1" customWidth="1"/>
    <col min="21" max="16384" width="9.140625" style="14"/>
  </cols>
  <sheetData>
    <row r="1" spans="1:20" ht="12" hidden="1" customHeight="1">
      <c r="J1" s="196"/>
      <c r="K1" s="196"/>
      <c r="L1" s="16">
        <f>SUM(L4:L275)/2</f>
        <v>508456</v>
      </c>
      <c r="M1" s="16">
        <f t="shared" ref="M1:Q1" si="0">SUM(M4:M275)/2</f>
        <v>171737</v>
      </c>
      <c r="N1" s="16">
        <f t="shared" si="0"/>
        <v>680193</v>
      </c>
      <c r="O1" s="16">
        <f t="shared" si="0"/>
        <v>508456</v>
      </c>
      <c r="P1" s="16">
        <f t="shared" si="0"/>
        <v>171737</v>
      </c>
      <c r="Q1" s="16">
        <f t="shared" si="0"/>
        <v>680193</v>
      </c>
    </row>
    <row r="2" spans="1:20" ht="12" customHeight="1">
      <c r="J2" s="98"/>
      <c r="K2" s="98"/>
      <c r="L2" s="16"/>
      <c r="M2" s="16"/>
      <c r="N2" s="16"/>
      <c r="O2" s="16"/>
      <c r="P2" s="16"/>
      <c r="Q2" s="16"/>
    </row>
    <row r="3" spans="1:20" ht="32.1" customHeight="1">
      <c r="A3" s="50" t="s">
        <v>19</v>
      </c>
      <c r="B3" s="284" t="s">
        <v>866</v>
      </c>
      <c r="C3" s="270"/>
      <c r="D3" s="270"/>
      <c r="E3" s="270"/>
      <c r="F3" s="270"/>
      <c r="G3" s="270"/>
      <c r="H3" s="270"/>
      <c r="I3" s="270"/>
      <c r="J3" s="270"/>
      <c r="K3" s="271"/>
      <c r="L3" s="277" t="s">
        <v>40</v>
      </c>
      <c r="M3" s="277"/>
      <c r="N3" s="277"/>
      <c r="O3" s="277" t="s">
        <v>45</v>
      </c>
      <c r="P3" s="277"/>
      <c r="Q3" s="277"/>
      <c r="R3" s="275" t="s">
        <v>20</v>
      </c>
      <c r="S3" s="34"/>
      <c r="T3" s="34"/>
    </row>
    <row r="4" spans="1:20" ht="42" customHeight="1">
      <c r="A4" s="51" t="s">
        <v>7</v>
      </c>
      <c r="B4" s="52" t="s">
        <v>27</v>
      </c>
      <c r="C4" s="72" t="s">
        <v>4</v>
      </c>
      <c r="D4" s="73" t="s">
        <v>5</v>
      </c>
      <c r="E4" s="74" t="s">
        <v>6</v>
      </c>
      <c r="F4" s="75" t="s">
        <v>8</v>
      </c>
      <c r="G4" s="75" t="s">
        <v>9</v>
      </c>
      <c r="H4" s="75" t="s">
        <v>22</v>
      </c>
      <c r="I4" s="75" t="s">
        <v>10</v>
      </c>
      <c r="J4" s="75" t="s">
        <v>11</v>
      </c>
      <c r="K4" s="71" t="s">
        <v>12</v>
      </c>
      <c r="L4" s="76" t="s">
        <v>13</v>
      </c>
      <c r="M4" s="71" t="s">
        <v>14</v>
      </c>
      <c r="N4" s="71" t="s">
        <v>3</v>
      </c>
      <c r="O4" s="76" t="s">
        <v>13</v>
      </c>
      <c r="P4" s="71" t="s">
        <v>14</v>
      </c>
      <c r="Q4" s="71" t="s">
        <v>3</v>
      </c>
      <c r="R4" s="276"/>
      <c r="S4" s="34"/>
      <c r="T4" s="34"/>
    </row>
    <row r="5" spans="1:20" ht="12.75" customHeight="1">
      <c r="A5" s="55">
        <v>1</v>
      </c>
      <c r="B5" s="19" t="s">
        <v>54</v>
      </c>
      <c r="C5" s="77" t="s">
        <v>48</v>
      </c>
      <c r="D5" s="20" t="s">
        <v>80</v>
      </c>
      <c r="E5" s="20"/>
      <c r="F5" s="20" t="s">
        <v>57</v>
      </c>
      <c r="G5" s="78" t="s">
        <v>58</v>
      </c>
      <c r="H5" s="20" t="s">
        <v>81</v>
      </c>
      <c r="I5" s="20">
        <v>10439052</v>
      </c>
      <c r="J5" s="20" t="s">
        <v>82</v>
      </c>
      <c r="K5" s="30">
        <v>3</v>
      </c>
      <c r="L5" s="79">
        <v>496</v>
      </c>
      <c r="M5" s="79">
        <v>271</v>
      </c>
      <c r="N5" s="12">
        <f>L5+M5</f>
        <v>767</v>
      </c>
      <c r="O5" s="79">
        <v>496</v>
      </c>
      <c r="P5" s="79">
        <v>271</v>
      </c>
      <c r="Q5" s="12">
        <f>O5+P5</f>
        <v>767</v>
      </c>
      <c r="R5" s="55" t="s">
        <v>240</v>
      </c>
      <c r="S5" s="34"/>
      <c r="T5" s="34"/>
    </row>
    <row r="6" spans="1:20" ht="12.75" customHeight="1">
      <c r="A6" s="55">
        <v>2</v>
      </c>
      <c r="B6" s="19" t="s">
        <v>54</v>
      </c>
      <c r="C6" s="77" t="s">
        <v>48</v>
      </c>
      <c r="D6" s="20" t="s">
        <v>83</v>
      </c>
      <c r="E6" s="20"/>
      <c r="F6" s="20" t="s">
        <v>57</v>
      </c>
      <c r="G6" s="78" t="s">
        <v>58</v>
      </c>
      <c r="H6" s="20" t="s">
        <v>84</v>
      </c>
      <c r="I6" s="20">
        <v>10445802</v>
      </c>
      <c r="J6" s="20" t="s">
        <v>82</v>
      </c>
      <c r="K6" s="30">
        <v>3</v>
      </c>
      <c r="L6" s="79">
        <v>640</v>
      </c>
      <c r="M6" s="79">
        <v>364</v>
      </c>
      <c r="N6" s="12">
        <f t="shared" ref="N6:N69" si="1">L6+M6</f>
        <v>1004</v>
      </c>
      <c r="O6" s="79">
        <v>640</v>
      </c>
      <c r="P6" s="79">
        <v>364</v>
      </c>
      <c r="Q6" s="12">
        <f t="shared" ref="Q6:Q69" si="2">O6+P6</f>
        <v>1004</v>
      </c>
      <c r="R6" s="55" t="s">
        <v>240</v>
      </c>
      <c r="S6" s="34"/>
      <c r="T6" s="34"/>
    </row>
    <row r="7" spans="1:20" ht="12.75" customHeight="1">
      <c r="A7" s="55">
        <v>3</v>
      </c>
      <c r="B7" s="19" t="s">
        <v>54</v>
      </c>
      <c r="C7" s="77" t="s">
        <v>48</v>
      </c>
      <c r="D7" s="20" t="s">
        <v>85</v>
      </c>
      <c r="E7" s="20"/>
      <c r="F7" s="20" t="s">
        <v>57</v>
      </c>
      <c r="G7" s="78" t="s">
        <v>58</v>
      </c>
      <c r="H7" s="20" t="s">
        <v>86</v>
      </c>
      <c r="I7" s="20">
        <v>10445750</v>
      </c>
      <c r="J7" s="20" t="s">
        <v>82</v>
      </c>
      <c r="K7" s="30">
        <v>3</v>
      </c>
      <c r="L7" s="79">
        <v>339</v>
      </c>
      <c r="M7" s="79">
        <v>266</v>
      </c>
      <c r="N7" s="12">
        <f t="shared" si="1"/>
        <v>605</v>
      </c>
      <c r="O7" s="79">
        <v>339</v>
      </c>
      <c r="P7" s="79">
        <v>266</v>
      </c>
      <c r="Q7" s="12">
        <f t="shared" si="2"/>
        <v>605</v>
      </c>
      <c r="R7" s="55" t="s">
        <v>240</v>
      </c>
      <c r="S7" s="34"/>
      <c r="T7" s="34"/>
    </row>
    <row r="8" spans="1:20" ht="12.75" customHeight="1">
      <c r="A8" s="55">
        <v>4</v>
      </c>
      <c r="B8" s="19" t="s">
        <v>54</v>
      </c>
      <c r="C8" s="77" t="s">
        <v>48</v>
      </c>
      <c r="D8" s="20" t="s">
        <v>83</v>
      </c>
      <c r="E8" s="20"/>
      <c r="F8" s="20" t="s">
        <v>57</v>
      </c>
      <c r="G8" s="20" t="s">
        <v>58</v>
      </c>
      <c r="H8" s="20" t="s">
        <v>87</v>
      </c>
      <c r="I8" s="20" t="s">
        <v>88</v>
      </c>
      <c r="J8" s="20" t="s">
        <v>82</v>
      </c>
      <c r="K8" s="30">
        <v>3</v>
      </c>
      <c r="L8" s="79">
        <v>252</v>
      </c>
      <c r="M8" s="79">
        <v>183</v>
      </c>
      <c r="N8" s="12">
        <f t="shared" si="1"/>
        <v>435</v>
      </c>
      <c r="O8" s="79">
        <v>252</v>
      </c>
      <c r="P8" s="79">
        <v>183</v>
      </c>
      <c r="Q8" s="12">
        <f t="shared" si="2"/>
        <v>435</v>
      </c>
      <c r="R8" s="55" t="s">
        <v>240</v>
      </c>
      <c r="S8" s="34"/>
      <c r="T8" s="34"/>
    </row>
    <row r="9" spans="1:20" ht="12.75" customHeight="1">
      <c r="A9" s="55">
        <v>5</v>
      </c>
      <c r="B9" s="19" t="s">
        <v>54</v>
      </c>
      <c r="C9" s="77" t="s">
        <v>48</v>
      </c>
      <c r="D9" s="20" t="s">
        <v>89</v>
      </c>
      <c r="E9" s="20"/>
      <c r="F9" s="20" t="s">
        <v>57</v>
      </c>
      <c r="G9" s="78" t="s">
        <v>58</v>
      </c>
      <c r="H9" s="20" t="s">
        <v>90</v>
      </c>
      <c r="I9" s="20">
        <v>10426483</v>
      </c>
      <c r="J9" s="20" t="s">
        <v>82</v>
      </c>
      <c r="K9" s="30">
        <v>3</v>
      </c>
      <c r="L9" s="79">
        <v>261</v>
      </c>
      <c r="M9" s="79">
        <v>176</v>
      </c>
      <c r="N9" s="12">
        <f t="shared" si="1"/>
        <v>437</v>
      </c>
      <c r="O9" s="79">
        <v>261</v>
      </c>
      <c r="P9" s="79">
        <v>176</v>
      </c>
      <c r="Q9" s="12">
        <f t="shared" si="2"/>
        <v>437</v>
      </c>
      <c r="R9" s="55" t="s">
        <v>240</v>
      </c>
      <c r="S9" s="34"/>
      <c r="T9" s="34"/>
    </row>
    <row r="10" spans="1:20" ht="12.75" customHeight="1">
      <c r="A10" s="55">
        <v>6</v>
      </c>
      <c r="B10" s="19" t="s">
        <v>54</v>
      </c>
      <c r="C10" s="77" t="s">
        <v>48</v>
      </c>
      <c r="D10" s="20" t="s">
        <v>91</v>
      </c>
      <c r="E10" s="20"/>
      <c r="F10" s="20" t="s">
        <v>57</v>
      </c>
      <c r="G10" s="20" t="s">
        <v>58</v>
      </c>
      <c r="H10" s="20" t="s">
        <v>92</v>
      </c>
      <c r="I10" s="20">
        <v>10434854</v>
      </c>
      <c r="J10" s="20" t="s">
        <v>82</v>
      </c>
      <c r="K10" s="30">
        <v>3.5</v>
      </c>
      <c r="L10" s="79">
        <v>487</v>
      </c>
      <c r="M10" s="79">
        <v>706</v>
      </c>
      <c r="N10" s="12">
        <f t="shared" si="1"/>
        <v>1193</v>
      </c>
      <c r="O10" s="79">
        <v>487</v>
      </c>
      <c r="P10" s="79">
        <v>706</v>
      </c>
      <c r="Q10" s="12">
        <f t="shared" si="2"/>
        <v>1193</v>
      </c>
      <c r="R10" s="55" t="s">
        <v>240</v>
      </c>
      <c r="S10" s="34"/>
      <c r="T10" s="34"/>
    </row>
    <row r="11" spans="1:20" ht="12.75" customHeight="1">
      <c r="A11" s="55">
        <v>7</v>
      </c>
      <c r="B11" s="19" t="s">
        <v>54</v>
      </c>
      <c r="C11" s="77" t="s">
        <v>48</v>
      </c>
      <c r="D11" s="20" t="s">
        <v>93</v>
      </c>
      <c r="E11" s="20" t="s">
        <v>94</v>
      </c>
      <c r="F11" s="20" t="s">
        <v>57</v>
      </c>
      <c r="G11" s="20" t="s">
        <v>58</v>
      </c>
      <c r="H11" s="20" t="s">
        <v>95</v>
      </c>
      <c r="I11" s="20">
        <v>10426808</v>
      </c>
      <c r="J11" s="20" t="s">
        <v>82</v>
      </c>
      <c r="K11" s="30">
        <v>3.5</v>
      </c>
      <c r="L11" s="79">
        <v>1117</v>
      </c>
      <c r="M11" s="79">
        <v>1569</v>
      </c>
      <c r="N11" s="12">
        <f t="shared" si="1"/>
        <v>2686</v>
      </c>
      <c r="O11" s="79">
        <v>1117</v>
      </c>
      <c r="P11" s="79">
        <v>1569</v>
      </c>
      <c r="Q11" s="12">
        <f t="shared" si="2"/>
        <v>2686</v>
      </c>
      <c r="R11" s="55" t="s">
        <v>240</v>
      </c>
      <c r="S11" s="34"/>
      <c r="T11" s="34"/>
    </row>
    <row r="12" spans="1:20" ht="12.75" customHeight="1">
      <c r="A12" s="55">
        <v>8</v>
      </c>
      <c r="B12" s="19" t="s">
        <v>54</v>
      </c>
      <c r="C12" s="77" t="s">
        <v>48</v>
      </c>
      <c r="D12" s="20" t="s">
        <v>93</v>
      </c>
      <c r="E12" s="20" t="s">
        <v>96</v>
      </c>
      <c r="F12" s="20" t="s">
        <v>57</v>
      </c>
      <c r="G12" s="20" t="s">
        <v>58</v>
      </c>
      <c r="H12" s="20" t="s">
        <v>97</v>
      </c>
      <c r="I12" s="20">
        <v>10426732</v>
      </c>
      <c r="J12" s="20" t="s">
        <v>82</v>
      </c>
      <c r="K12" s="30">
        <v>16</v>
      </c>
      <c r="L12" s="79">
        <v>2541</v>
      </c>
      <c r="M12" s="79">
        <v>2711</v>
      </c>
      <c r="N12" s="12">
        <f t="shared" si="1"/>
        <v>5252</v>
      </c>
      <c r="O12" s="79">
        <v>2541</v>
      </c>
      <c r="P12" s="79">
        <v>2711</v>
      </c>
      <c r="Q12" s="12">
        <f t="shared" si="2"/>
        <v>5252</v>
      </c>
      <c r="R12" s="55" t="s">
        <v>240</v>
      </c>
      <c r="S12" s="34"/>
      <c r="T12" s="34"/>
    </row>
    <row r="13" spans="1:20" ht="12.75" customHeight="1">
      <c r="A13" s="55">
        <v>9</v>
      </c>
      <c r="B13" s="19" t="s">
        <v>54</v>
      </c>
      <c r="C13" s="77" t="s">
        <v>48</v>
      </c>
      <c r="D13" s="20" t="s">
        <v>83</v>
      </c>
      <c r="E13" s="20" t="s">
        <v>98</v>
      </c>
      <c r="F13" s="20" t="s">
        <v>57</v>
      </c>
      <c r="G13" s="20" t="s">
        <v>58</v>
      </c>
      <c r="H13" s="20" t="s">
        <v>99</v>
      </c>
      <c r="I13" s="20">
        <v>11112209</v>
      </c>
      <c r="J13" s="20" t="s">
        <v>82</v>
      </c>
      <c r="K13" s="30">
        <v>3</v>
      </c>
      <c r="L13" s="79">
        <v>1521</v>
      </c>
      <c r="M13" s="79">
        <v>1560</v>
      </c>
      <c r="N13" s="12">
        <f t="shared" si="1"/>
        <v>3081</v>
      </c>
      <c r="O13" s="79">
        <v>1521</v>
      </c>
      <c r="P13" s="79">
        <v>1560</v>
      </c>
      <c r="Q13" s="12">
        <f t="shared" si="2"/>
        <v>3081</v>
      </c>
      <c r="R13" s="55" t="s">
        <v>240</v>
      </c>
      <c r="S13" s="34"/>
      <c r="T13" s="34"/>
    </row>
    <row r="14" spans="1:20" ht="12.75" customHeight="1">
      <c r="A14" s="55">
        <v>10</v>
      </c>
      <c r="B14" s="19" t="s">
        <v>54</v>
      </c>
      <c r="C14" s="77" t="s">
        <v>48</v>
      </c>
      <c r="D14" s="20" t="s">
        <v>100</v>
      </c>
      <c r="E14" s="20" t="s">
        <v>101</v>
      </c>
      <c r="F14" s="20" t="s">
        <v>57</v>
      </c>
      <c r="G14" s="20" t="s">
        <v>58</v>
      </c>
      <c r="H14" s="20" t="s">
        <v>102</v>
      </c>
      <c r="I14" s="20" t="s">
        <v>103</v>
      </c>
      <c r="J14" s="20" t="s">
        <v>82</v>
      </c>
      <c r="K14" s="30">
        <v>2.2000000000000002</v>
      </c>
      <c r="L14" s="79">
        <v>977</v>
      </c>
      <c r="M14" s="79">
        <v>809</v>
      </c>
      <c r="N14" s="12">
        <f t="shared" si="1"/>
        <v>1786</v>
      </c>
      <c r="O14" s="79">
        <v>977</v>
      </c>
      <c r="P14" s="79">
        <v>809</v>
      </c>
      <c r="Q14" s="12">
        <f t="shared" si="2"/>
        <v>1786</v>
      </c>
      <c r="R14" s="55" t="s">
        <v>240</v>
      </c>
      <c r="S14" s="34"/>
      <c r="T14" s="34"/>
    </row>
    <row r="15" spans="1:20" ht="12.75" customHeight="1">
      <c r="A15" s="55">
        <v>11</v>
      </c>
      <c r="B15" s="19" t="s">
        <v>54</v>
      </c>
      <c r="C15" s="77" t="s">
        <v>48</v>
      </c>
      <c r="D15" s="20" t="s">
        <v>104</v>
      </c>
      <c r="E15" s="20" t="s">
        <v>105</v>
      </c>
      <c r="F15" s="20" t="s">
        <v>57</v>
      </c>
      <c r="G15" s="20" t="s">
        <v>58</v>
      </c>
      <c r="H15" s="20" t="s">
        <v>106</v>
      </c>
      <c r="I15" s="20">
        <v>11052247</v>
      </c>
      <c r="J15" s="20" t="s">
        <v>82</v>
      </c>
      <c r="K15" s="30">
        <v>2.2000000000000002</v>
      </c>
      <c r="L15" s="79">
        <v>555</v>
      </c>
      <c r="M15" s="79">
        <v>302</v>
      </c>
      <c r="N15" s="12">
        <f t="shared" si="1"/>
        <v>857</v>
      </c>
      <c r="O15" s="79">
        <v>555</v>
      </c>
      <c r="P15" s="79">
        <v>302</v>
      </c>
      <c r="Q15" s="12">
        <f t="shared" si="2"/>
        <v>857</v>
      </c>
      <c r="R15" s="55" t="s">
        <v>240</v>
      </c>
      <c r="S15" s="34"/>
      <c r="T15" s="34"/>
    </row>
    <row r="16" spans="1:20" ht="12.75" customHeight="1">
      <c r="A16" s="55">
        <v>12</v>
      </c>
      <c r="B16" s="19" t="s">
        <v>54</v>
      </c>
      <c r="C16" s="77" t="s">
        <v>48</v>
      </c>
      <c r="D16" s="20" t="s">
        <v>107</v>
      </c>
      <c r="E16" s="20" t="s">
        <v>108</v>
      </c>
      <c r="F16" s="20" t="s">
        <v>57</v>
      </c>
      <c r="G16" s="20" t="s">
        <v>58</v>
      </c>
      <c r="H16" s="20" t="s">
        <v>109</v>
      </c>
      <c r="I16" s="20">
        <v>10434874</v>
      </c>
      <c r="J16" s="20" t="s">
        <v>82</v>
      </c>
      <c r="K16" s="30">
        <v>2.2000000000000002</v>
      </c>
      <c r="L16" s="79">
        <v>823</v>
      </c>
      <c r="M16" s="79">
        <v>1196</v>
      </c>
      <c r="N16" s="12">
        <f t="shared" si="1"/>
        <v>2019</v>
      </c>
      <c r="O16" s="79">
        <v>823</v>
      </c>
      <c r="P16" s="79">
        <v>1196</v>
      </c>
      <c r="Q16" s="12">
        <f t="shared" si="2"/>
        <v>2019</v>
      </c>
      <c r="R16" s="55" t="s">
        <v>240</v>
      </c>
      <c r="S16" s="34"/>
      <c r="T16" s="34"/>
    </row>
    <row r="17" spans="1:20" ht="12.75" customHeight="1">
      <c r="A17" s="55">
        <v>13</v>
      </c>
      <c r="B17" s="19" t="s">
        <v>54</v>
      </c>
      <c r="C17" s="77" t="s">
        <v>48</v>
      </c>
      <c r="D17" s="13" t="s">
        <v>110</v>
      </c>
      <c r="E17" s="20" t="s">
        <v>111</v>
      </c>
      <c r="F17" s="20" t="s">
        <v>57</v>
      </c>
      <c r="G17" s="20" t="s">
        <v>58</v>
      </c>
      <c r="H17" s="20" t="s">
        <v>112</v>
      </c>
      <c r="I17" s="20">
        <v>11072558</v>
      </c>
      <c r="J17" s="20" t="s">
        <v>82</v>
      </c>
      <c r="K17" s="30">
        <v>3.5</v>
      </c>
      <c r="L17" s="79">
        <v>1278</v>
      </c>
      <c r="M17" s="79">
        <v>888</v>
      </c>
      <c r="N17" s="12">
        <f t="shared" si="1"/>
        <v>2166</v>
      </c>
      <c r="O17" s="79">
        <v>1278</v>
      </c>
      <c r="P17" s="79">
        <v>888</v>
      </c>
      <c r="Q17" s="12">
        <f t="shared" si="2"/>
        <v>2166</v>
      </c>
      <c r="R17" s="55" t="s">
        <v>240</v>
      </c>
      <c r="S17" s="34"/>
      <c r="T17" s="34"/>
    </row>
    <row r="18" spans="1:20" s="82" customFormat="1">
      <c r="A18" s="55">
        <v>14</v>
      </c>
      <c r="B18" s="19" t="s">
        <v>54</v>
      </c>
      <c r="C18" s="77" t="s">
        <v>48</v>
      </c>
      <c r="D18" s="78" t="s">
        <v>89</v>
      </c>
      <c r="E18" s="78" t="s">
        <v>113</v>
      </c>
      <c r="F18" s="78" t="s">
        <v>57</v>
      </c>
      <c r="G18" s="78" t="s">
        <v>58</v>
      </c>
      <c r="H18" s="80" t="s">
        <v>114</v>
      </c>
      <c r="I18" s="78">
        <v>10426725</v>
      </c>
      <c r="J18" s="81" t="s">
        <v>82</v>
      </c>
      <c r="K18" s="30">
        <v>2.2000000000000002</v>
      </c>
      <c r="L18" s="79">
        <v>418</v>
      </c>
      <c r="M18" s="79">
        <v>554</v>
      </c>
      <c r="N18" s="12">
        <f t="shared" si="1"/>
        <v>972</v>
      </c>
      <c r="O18" s="79">
        <v>418</v>
      </c>
      <c r="P18" s="79">
        <v>554</v>
      </c>
      <c r="Q18" s="12">
        <f t="shared" si="2"/>
        <v>972</v>
      </c>
      <c r="R18" s="55" t="s">
        <v>240</v>
      </c>
    </row>
    <row r="19" spans="1:20" s="82" customFormat="1">
      <c r="A19" s="55">
        <v>15</v>
      </c>
      <c r="B19" s="19" t="s">
        <v>54</v>
      </c>
      <c r="C19" s="77" t="s">
        <v>48</v>
      </c>
      <c r="D19" s="78" t="s">
        <v>115</v>
      </c>
      <c r="E19" s="78" t="s">
        <v>116</v>
      </c>
      <c r="F19" s="78" t="s">
        <v>57</v>
      </c>
      <c r="G19" s="78" t="s">
        <v>58</v>
      </c>
      <c r="H19" s="80" t="s">
        <v>117</v>
      </c>
      <c r="I19" s="78">
        <v>11072564</v>
      </c>
      <c r="J19" s="81" t="s">
        <v>82</v>
      </c>
      <c r="K19" s="30">
        <v>2.2000000000000002</v>
      </c>
      <c r="L19" s="79">
        <v>817</v>
      </c>
      <c r="M19" s="79">
        <v>681</v>
      </c>
      <c r="N19" s="12">
        <f t="shared" si="1"/>
        <v>1498</v>
      </c>
      <c r="O19" s="79">
        <v>817</v>
      </c>
      <c r="P19" s="79">
        <v>681</v>
      </c>
      <c r="Q19" s="12">
        <f t="shared" si="2"/>
        <v>1498</v>
      </c>
      <c r="R19" s="55" t="s">
        <v>240</v>
      </c>
    </row>
    <row r="20" spans="1:20" s="82" customFormat="1">
      <c r="A20" s="55">
        <v>16</v>
      </c>
      <c r="B20" s="19" t="s">
        <v>54</v>
      </c>
      <c r="C20" s="77" t="s">
        <v>48</v>
      </c>
      <c r="D20" s="78" t="s">
        <v>118</v>
      </c>
      <c r="E20" s="78" t="s">
        <v>119</v>
      </c>
      <c r="F20" s="78" t="s">
        <v>57</v>
      </c>
      <c r="G20" s="78" t="s">
        <v>58</v>
      </c>
      <c r="H20" s="80" t="s">
        <v>120</v>
      </c>
      <c r="I20" s="78">
        <v>10427703</v>
      </c>
      <c r="J20" s="81" t="s">
        <v>82</v>
      </c>
      <c r="K20" s="30">
        <v>2.2000000000000002</v>
      </c>
      <c r="L20" s="79">
        <v>331</v>
      </c>
      <c r="M20" s="79">
        <v>178</v>
      </c>
      <c r="N20" s="12">
        <f t="shared" si="1"/>
        <v>509</v>
      </c>
      <c r="O20" s="79">
        <v>331</v>
      </c>
      <c r="P20" s="79">
        <v>178</v>
      </c>
      <c r="Q20" s="12">
        <f t="shared" si="2"/>
        <v>509</v>
      </c>
      <c r="R20" s="55" t="s">
        <v>240</v>
      </c>
    </row>
    <row r="21" spans="1:20" s="82" customFormat="1">
      <c r="A21" s="55">
        <v>17</v>
      </c>
      <c r="B21" s="19" t="s">
        <v>54</v>
      </c>
      <c r="C21" s="77" t="s">
        <v>48</v>
      </c>
      <c r="D21" s="78" t="s">
        <v>121</v>
      </c>
      <c r="E21" s="78" t="s">
        <v>122</v>
      </c>
      <c r="F21" s="78" t="s">
        <v>57</v>
      </c>
      <c r="G21" s="78" t="s">
        <v>58</v>
      </c>
      <c r="H21" s="80" t="s">
        <v>123</v>
      </c>
      <c r="I21" s="78">
        <v>10434921</v>
      </c>
      <c r="J21" s="81" t="s">
        <v>82</v>
      </c>
      <c r="K21" s="30">
        <v>2.2000000000000002</v>
      </c>
      <c r="L21" s="79">
        <v>821</v>
      </c>
      <c r="M21" s="79">
        <v>446</v>
      </c>
      <c r="N21" s="12">
        <f t="shared" si="1"/>
        <v>1267</v>
      </c>
      <c r="O21" s="79">
        <v>821</v>
      </c>
      <c r="P21" s="79">
        <v>446</v>
      </c>
      <c r="Q21" s="12">
        <f t="shared" si="2"/>
        <v>1267</v>
      </c>
      <c r="R21" s="55" t="s">
        <v>240</v>
      </c>
    </row>
    <row r="22" spans="1:20" s="82" customFormat="1">
      <c r="A22" s="55">
        <v>18</v>
      </c>
      <c r="B22" s="19" t="s">
        <v>54</v>
      </c>
      <c r="C22" s="77" t="s">
        <v>48</v>
      </c>
      <c r="D22" s="78" t="s">
        <v>124</v>
      </c>
      <c r="E22" s="78" t="s">
        <v>125</v>
      </c>
      <c r="F22" s="78" t="s">
        <v>57</v>
      </c>
      <c r="G22" s="78" t="s">
        <v>58</v>
      </c>
      <c r="H22" s="80" t="s">
        <v>126</v>
      </c>
      <c r="I22" s="78">
        <v>11072553</v>
      </c>
      <c r="J22" s="81" t="s">
        <v>82</v>
      </c>
      <c r="K22" s="30">
        <v>4</v>
      </c>
      <c r="L22" s="79">
        <v>680</v>
      </c>
      <c r="M22" s="79">
        <v>541</v>
      </c>
      <c r="N22" s="12">
        <f t="shared" si="1"/>
        <v>1221</v>
      </c>
      <c r="O22" s="79">
        <v>680</v>
      </c>
      <c r="P22" s="79">
        <v>541</v>
      </c>
      <c r="Q22" s="12">
        <f t="shared" si="2"/>
        <v>1221</v>
      </c>
      <c r="R22" s="55" t="s">
        <v>240</v>
      </c>
    </row>
    <row r="23" spans="1:20" s="82" customFormat="1">
      <c r="A23" s="55">
        <v>19</v>
      </c>
      <c r="B23" s="19" t="s">
        <v>54</v>
      </c>
      <c r="C23" s="77" t="s">
        <v>48</v>
      </c>
      <c r="D23" s="78" t="s">
        <v>127</v>
      </c>
      <c r="E23" s="78" t="s">
        <v>128</v>
      </c>
      <c r="F23" s="78" t="s">
        <v>57</v>
      </c>
      <c r="G23" s="78" t="s">
        <v>58</v>
      </c>
      <c r="H23" s="80" t="s">
        <v>129</v>
      </c>
      <c r="I23" s="78">
        <v>10450342</v>
      </c>
      <c r="J23" s="81" t="s">
        <v>82</v>
      </c>
      <c r="K23" s="30">
        <v>3.1</v>
      </c>
      <c r="L23" s="79">
        <v>1153</v>
      </c>
      <c r="M23" s="79">
        <v>642</v>
      </c>
      <c r="N23" s="12">
        <f t="shared" si="1"/>
        <v>1795</v>
      </c>
      <c r="O23" s="79">
        <v>1153</v>
      </c>
      <c r="P23" s="79">
        <v>642</v>
      </c>
      <c r="Q23" s="12">
        <f t="shared" si="2"/>
        <v>1795</v>
      </c>
      <c r="R23" s="55" t="s">
        <v>240</v>
      </c>
    </row>
    <row r="24" spans="1:20" s="82" customFormat="1">
      <c r="A24" s="55">
        <v>20</v>
      </c>
      <c r="B24" s="19" t="s">
        <v>54</v>
      </c>
      <c r="C24" s="77" t="s">
        <v>48</v>
      </c>
      <c r="D24" s="78" t="s">
        <v>130</v>
      </c>
      <c r="E24" s="78" t="s">
        <v>131</v>
      </c>
      <c r="F24" s="78" t="s">
        <v>57</v>
      </c>
      <c r="G24" s="78" t="s">
        <v>58</v>
      </c>
      <c r="H24" s="80" t="s">
        <v>132</v>
      </c>
      <c r="I24" s="78">
        <v>10445728</v>
      </c>
      <c r="J24" s="81" t="s">
        <v>82</v>
      </c>
      <c r="K24" s="30">
        <v>2.2000000000000002</v>
      </c>
      <c r="L24" s="79">
        <v>434</v>
      </c>
      <c r="M24" s="79">
        <v>355</v>
      </c>
      <c r="N24" s="12">
        <f t="shared" si="1"/>
        <v>789</v>
      </c>
      <c r="O24" s="79">
        <v>434</v>
      </c>
      <c r="P24" s="79">
        <v>355</v>
      </c>
      <c r="Q24" s="12">
        <f t="shared" si="2"/>
        <v>789</v>
      </c>
      <c r="R24" s="55" t="s">
        <v>240</v>
      </c>
    </row>
    <row r="25" spans="1:20" s="82" customFormat="1">
      <c r="A25" s="55">
        <v>21</v>
      </c>
      <c r="B25" s="19" t="s">
        <v>54</v>
      </c>
      <c r="C25" s="77" t="s">
        <v>48</v>
      </c>
      <c r="D25" s="78" t="s">
        <v>133</v>
      </c>
      <c r="E25" s="78" t="s">
        <v>134</v>
      </c>
      <c r="F25" s="78" t="s">
        <v>57</v>
      </c>
      <c r="G25" s="78" t="s">
        <v>58</v>
      </c>
      <c r="H25" s="80" t="s">
        <v>135</v>
      </c>
      <c r="I25" s="78">
        <v>10445745</v>
      </c>
      <c r="J25" s="81" t="s">
        <v>82</v>
      </c>
      <c r="K25" s="30">
        <v>2.2000000000000002</v>
      </c>
      <c r="L25" s="79">
        <v>459</v>
      </c>
      <c r="M25" s="79">
        <v>292</v>
      </c>
      <c r="N25" s="12">
        <f t="shared" si="1"/>
        <v>751</v>
      </c>
      <c r="O25" s="79">
        <v>459</v>
      </c>
      <c r="P25" s="79">
        <v>292</v>
      </c>
      <c r="Q25" s="12">
        <f t="shared" si="2"/>
        <v>751</v>
      </c>
      <c r="R25" s="55" t="s">
        <v>240</v>
      </c>
    </row>
    <row r="26" spans="1:20" s="82" customFormat="1">
      <c r="A26" s="55">
        <v>22</v>
      </c>
      <c r="B26" s="19" t="s">
        <v>54</v>
      </c>
      <c r="C26" s="77" t="s">
        <v>48</v>
      </c>
      <c r="D26" s="78" t="s">
        <v>100</v>
      </c>
      <c r="E26" s="78" t="s">
        <v>136</v>
      </c>
      <c r="F26" s="78" t="s">
        <v>57</v>
      </c>
      <c r="G26" s="78" t="s">
        <v>58</v>
      </c>
      <c r="H26" s="80" t="s">
        <v>137</v>
      </c>
      <c r="I26" s="78">
        <v>10037307</v>
      </c>
      <c r="J26" s="81" t="s">
        <v>82</v>
      </c>
      <c r="K26" s="30">
        <v>3.5</v>
      </c>
      <c r="L26" s="79">
        <v>1039</v>
      </c>
      <c r="M26" s="79">
        <v>818</v>
      </c>
      <c r="N26" s="12">
        <f t="shared" si="1"/>
        <v>1857</v>
      </c>
      <c r="O26" s="79">
        <v>1039</v>
      </c>
      <c r="P26" s="79">
        <v>818</v>
      </c>
      <c r="Q26" s="12">
        <f t="shared" si="2"/>
        <v>1857</v>
      </c>
      <c r="R26" s="55" t="s">
        <v>240</v>
      </c>
    </row>
    <row r="27" spans="1:20" s="82" customFormat="1">
      <c r="A27" s="55">
        <v>23</v>
      </c>
      <c r="B27" s="19" t="s">
        <v>54</v>
      </c>
      <c r="C27" s="77" t="s">
        <v>48</v>
      </c>
      <c r="D27" s="78" t="s">
        <v>138</v>
      </c>
      <c r="E27" s="78" t="s">
        <v>139</v>
      </c>
      <c r="F27" s="78" t="s">
        <v>57</v>
      </c>
      <c r="G27" s="78" t="s">
        <v>58</v>
      </c>
      <c r="H27" s="80" t="s">
        <v>140</v>
      </c>
      <c r="I27" s="78">
        <v>10450326</v>
      </c>
      <c r="J27" s="81" t="s">
        <v>82</v>
      </c>
      <c r="K27" s="30">
        <v>2.2000000000000002</v>
      </c>
      <c r="L27" s="79">
        <v>1339</v>
      </c>
      <c r="M27" s="79">
        <v>837</v>
      </c>
      <c r="N27" s="12">
        <f t="shared" si="1"/>
        <v>2176</v>
      </c>
      <c r="O27" s="79">
        <v>1339</v>
      </c>
      <c r="P27" s="79">
        <v>837</v>
      </c>
      <c r="Q27" s="12">
        <f t="shared" si="2"/>
        <v>2176</v>
      </c>
      <c r="R27" s="55" t="s">
        <v>240</v>
      </c>
    </row>
    <row r="28" spans="1:20" s="82" customFormat="1">
      <c r="A28" s="55">
        <v>24</v>
      </c>
      <c r="B28" s="19" t="s">
        <v>54</v>
      </c>
      <c r="C28" s="77" t="s">
        <v>48</v>
      </c>
      <c r="D28" s="78" t="s">
        <v>141</v>
      </c>
      <c r="E28" s="78" t="s">
        <v>142</v>
      </c>
      <c r="F28" s="78" t="s">
        <v>57</v>
      </c>
      <c r="G28" s="78" t="s">
        <v>58</v>
      </c>
      <c r="H28" s="80" t="s">
        <v>143</v>
      </c>
      <c r="I28" s="78">
        <v>10445114</v>
      </c>
      <c r="J28" s="81" t="s">
        <v>82</v>
      </c>
      <c r="K28" s="30">
        <v>2.2000000000000002</v>
      </c>
      <c r="L28" s="79">
        <v>420</v>
      </c>
      <c r="M28" s="79">
        <v>467</v>
      </c>
      <c r="N28" s="12">
        <f t="shared" si="1"/>
        <v>887</v>
      </c>
      <c r="O28" s="79">
        <v>420</v>
      </c>
      <c r="P28" s="79">
        <v>467</v>
      </c>
      <c r="Q28" s="12">
        <f t="shared" si="2"/>
        <v>887</v>
      </c>
      <c r="R28" s="55" t="s">
        <v>240</v>
      </c>
    </row>
    <row r="29" spans="1:20" s="82" customFormat="1">
      <c r="A29" s="55">
        <v>25</v>
      </c>
      <c r="B29" s="19" t="s">
        <v>54</v>
      </c>
      <c r="C29" s="77" t="s">
        <v>48</v>
      </c>
      <c r="D29" s="78" t="s">
        <v>144</v>
      </c>
      <c r="E29" s="78" t="s">
        <v>145</v>
      </c>
      <c r="F29" s="78" t="s">
        <v>57</v>
      </c>
      <c r="G29" s="78" t="s">
        <v>58</v>
      </c>
      <c r="H29" s="80" t="s">
        <v>146</v>
      </c>
      <c r="I29" s="78">
        <v>11112127</v>
      </c>
      <c r="J29" s="81" t="s">
        <v>82</v>
      </c>
      <c r="K29" s="30">
        <v>5.0999999999999996</v>
      </c>
      <c r="L29" s="79">
        <v>416</v>
      </c>
      <c r="M29" s="79">
        <v>512</v>
      </c>
      <c r="N29" s="12">
        <f t="shared" si="1"/>
        <v>928</v>
      </c>
      <c r="O29" s="79">
        <v>416</v>
      </c>
      <c r="P29" s="79">
        <v>512</v>
      </c>
      <c r="Q29" s="12">
        <f t="shared" si="2"/>
        <v>928</v>
      </c>
      <c r="R29" s="55" t="s">
        <v>240</v>
      </c>
    </row>
    <row r="30" spans="1:20" s="82" customFormat="1">
      <c r="A30" s="55">
        <v>26</v>
      </c>
      <c r="B30" s="19" t="s">
        <v>54</v>
      </c>
      <c r="C30" s="77" t="s">
        <v>48</v>
      </c>
      <c r="D30" s="78" t="s">
        <v>147</v>
      </c>
      <c r="E30" s="78" t="s">
        <v>148</v>
      </c>
      <c r="F30" s="78" t="s">
        <v>57</v>
      </c>
      <c r="G30" s="78" t="s">
        <v>58</v>
      </c>
      <c r="H30" s="80" t="s">
        <v>149</v>
      </c>
      <c r="I30" s="78">
        <v>11112088</v>
      </c>
      <c r="J30" s="81" t="s">
        <v>82</v>
      </c>
      <c r="K30" s="30">
        <v>5.0999999999999996</v>
      </c>
      <c r="L30" s="79">
        <v>461</v>
      </c>
      <c r="M30" s="79">
        <v>449</v>
      </c>
      <c r="N30" s="12">
        <f t="shared" si="1"/>
        <v>910</v>
      </c>
      <c r="O30" s="79">
        <v>461</v>
      </c>
      <c r="P30" s="79">
        <v>449</v>
      </c>
      <c r="Q30" s="12">
        <f t="shared" si="2"/>
        <v>910</v>
      </c>
      <c r="R30" s="55" t="s">
        <v>240</v>
      </c>
    </row>
    <row r="31" spans="1:20" s="82" customFormat="1">
      <c r="A31" s="55">
        <v>27</v>
      </c>
      <c r="B31" s="19" t="s">
        <v>54</v>
      </c>
      <c r="C31" s="77" t="s">
        <v>48</v>
      </c>
      <c r="D31" s="78" t="s">
        <v>150</v>
      </c>
      <c r="E31" s="78" t="s">
        <v>151</v>
      </c>
      <c r="F31" s="78" t="s">
        <v>57</v>
      </c>
      <c r="G31" s="78" t="s">
        <v>58</v>
      </c>
      <c r="H31" s="80" t="s">
        <v>152</v>
      </c>
      <c r="I31" s="78">
        <v>56416921</v>
      </c>
      <c r="J31" s="81" t="s">
        <v>82</v>
      </c>
      <c r="K31" s="30">
        <v>2.2000000000000002</v>
      </c>
      <c r="L31" s="79">
        <v>997</v>
      </c>
      <c r="M31" s="79">
        <v>786</v>
      </c>
      <c r="N31" s="12">
        <f t="shared" si="1"/>
        <v>1783</v>
      </c>
      <c r="O31" s="79">
        <v>997</v>
      </c>
      <c r="P31" s="79">
        <v>786</v>
      </c>
      <c r="Q31" s="12">
        <f t="shared" si="2"/>
        <v>1783</v>
      </c>
      <c r="R31" s="55" t="s">
        <v>240</v>
      </c>
    </row>
    <row r="32" spans="1:20" s="82" customFormat="1">
      <c r="A32" s="55">
        <v>28</v>
      </c>
      <c r="B32" s="19" t="s">
        <v>54</v>
      </c>
      <c r="C32" s="77" t="s">
        <v>48</v>
      </c>
      <c r="D32" s="78" t="s">
        <v>150</v>
      </c>
      <c r="E32" s="78" t="s">
        <v>153</v>
      </c>
      <c r="F32" s="78" t="s">
        <v>57</v>
      </c>
      <c r="G32" s="78" t="s">
        <v>58</v>
      </c>
      <c r="H32" s="80" t="s">
        <v>154</v>
      </c>
      <c r="I32" s="78">
        <v>56416939</v>
      </c>
      <c r="J32" s="81" t="s">
        <v>82</v>
      </c>
      <c r="K32" s="30">
        <v>10.1</v>
      </c>
      <c r="L32" s="79">
        <v>1577</v>
      </c>
      <c r="M32" s="79">
        <v>1024</v>
      </c>
      <c r="N32" s="12">
        <f t="shared" si="1"/>
        <v>2601</v>
      </c>
      <c r="O32" s="79">
        <v>1577</v>
      </c>
      <c r="P32" s="79">
        <v>1024</v>
      </c>
      <c r="Q32" s="12">
        <f t="shared" si="2"/>
        <v>2601</v>
      </c>
      <c r="R32" s="55" t="s">
        <v>240</v>
      </c>
    </row>
    <row r="33" spans="1:18" s="82" customFormat="1">
      <c r="A33" s="55">
        <v>29</v>
      </c>
      <c r="B33" s="19" t="s">
        <v>54</v>
      </c>
      <c r="C33" s="77" t="s">
        <v>48</v>
      </c>
      <c r="D33" s="78" t="s">
        <v>155</v>
      </c>
      <c r="E33" s="78" t="s">
        <v>156</v>
      </c>
      <c r="F33" s="78" t="s">
        <v>57</v>
      </c>
      <c r="G33" s="78" t="s">
        <v>58</v>
      </c>
      <c r="H33" s="80" t="s">
        <v>157</v>
      </c>
      <c r="I33" s="78">
        <v>10426793</v>
      </c>
      <c r="J33" s="81" t="s">
        <v>82</v>
      </c>
      <c r="K33" s="30">
        <v>3</v>
      </c>
      <c r="L33" s="79">
        <v>234</v>
      </c>
      <c r="M33" s="79">
        <v>249</v>
      </c>
      <c r="N33" s="12">
        <f t="shared" si="1"/>
        <v>483</v>
      </c>
      <c r="O33" s="79">
        <v>234</v>
      </c>
      <c r="P33" s="79">
        <v>249</v>
      </c>
      <c r="Q33" s="12">
        <f t="shared" si="2"/>
        <v>483</v>
      </c>
      <c r="R33" s="55" t="s">
        <v>240</v>
      </c>
    </row>
    <row r="34" spans="1:18" s="82" customFormat="1">
      <c r="A34" s="55">
        <v>30</v>
      </c>
      <c r="B34" s="19" t="s">
        <v>54</v>
      </c>
      <c r="C34" s="77" t="s">
        <v>48</v>
      </c>
      <c r="D34" s="78" t="s">
        <v>89</v>
      </c>
      <c r="E34" s="78" t="s">
        <v>158</v>
      </c>
      <c r="F34" s="78" t="s">
        <v>57</v>
      </c>
      <c r="G34" s="78" t="s">
        <v>58</v>
      </c>
      <c r="H34" s="80" t="s">
        <v>159</v>
      </c>
      <c r="I34" s="78">
        <v>10426800</v>
      </c>
      <c r="J34" s="81" t="s">
        <v>82</v>
      </c>
      <c r="K34" s="30">
        <v>3.5</v>
      </c>
      <c r="L34" s="79">
        <v>64</v>
      </c>
      <c r="M34" s="79">
        <v>61</v>
      </c>
      <c r="N34" s="12">
        <f t="shared" si="1"/>
        <v>125</v>
      </c>
      <c r="O34" s="79">
        <v>64</v>
      </c>
      <c r="P34" s="79">
        <v>61</v>
      </c>
      <c r="Q34" s="12">
        <f t="shared" si="2"/>
        <v>125</v>
      </c>
      <c r="R34" s="55" t="s">
        <v>240</v>
      </c>
    </row>
    <row r="35" spans="1:18" s="82" customFormat="1">
      <c r="A35" s="55">
        <v>31</v>
      </c>
      <c r="B35" s="19" t="s">
        <v>54</v>
      </c>
      <c r="C35" s="77" t="s">
        <v>48</v>
      </c>
      <c r="D35" s="78" t="s">
        <v>130</v>
      </c>
      <c r="E35" s="78" t="s">
        <v>158</v>
      </c>
      <c r="F35" s="78" t="s">
        <v>57</v>
      </c>
      <c r="G35" s="78" t="s">
        <v>58</v>
      </c>
      <c r="H35" s="80" t="s">
        <v>160</v>
      </c>
      <c r="I35" s="78">
        <v>10445748</v>
      </c>
      <c r="J35" s="81" t="s">
        <v>82</v>
      </c>
      <c r="K35" s="30">
        <v>2.2000000000000002</v>
      </c>
      <c r="L35" s="79">
        <v>183</v>
      </c>
      <c r="M35" s="79">
        <v>426</v>
      </c>
      <c r="N35" s="12">
        <f t="shared" si="1"/>
        <v>609</v>
      </c>
      <c r="O35" s="79">
        <v>183</v>
      </c>
      <c r="P35" s="79">
        <v>426</v>
      </c>
      <c r="Q35" s="12">
        <f t="shared" si="2"/>
        <v>609</v>
      </c>
      <c r="R35" s="55" t="s">
        <v>240</v>
      </c>
    </row>
    <row r="36" spans="1:18" s="82" customFormat="1">
      <c r="A36" s="55">
        <v>32</v>
      </c>
      <c r="B36" s="19" t="s">
        <v>54</v>
      </c>
      <c r="C36" s="77" t="s">
        <v>48</v>
      </c>
      <c r="D36" s="78" t="s">
        <v>161</v>
      </c>
      <c r="E36" s="78"/>
      <c r="F36" s="78" t="s">
        <v>57</v>
      </c>
      <c r="G36" s="78" t="s">
        <v>58</v>
      </c>
      <c r="H36" s="80" t="s">
        <v>162</v>
      </c>
      <c r="I36" s="78">
        <v>11115466</v>
      </c>
      <c r="J36" s="81" t="s">
        <v>82</v>
      </c>
      <c r="K36" s="30">
        <v>3</v>
      </c>
      <c r="L36" s="79">
        <v>623</v>
      </c>
      <c r="M36" s="79">
        <v>544</v>
      </c>
      <c r="N36" s="12">
        <f t="shared" si="1"/>
        <v>1167</v>
      </c>
      <c r="O36" s="79">
        <v>623</v>
      </c>
      <c r="P36" s="79">
        <v>544</v>
      </c>
      <c r="Q36" s="12">
        <f t="shared" si="2"/>
        <v>1167</v>
      </c>
      <c r="R36" s="55" t="s">
        <v>240</v>
      </c>
    </row>
    <row r="37" spans="1:18" s="82" customFormat="1">
      <c r="A37" s="55">
        <v>33</v>
      </c>
      <c r="B37" s="19" t="s">
        <v>54</v>
      </c>
      <c r="C37" s="77" t="s">
        <v>48</v>
      </c>
      <c r="D37" s="78" t="s">
        <v>163</v>
      </c>
      <c r="E37" s="78"/>
      <c r="F37" s="78" t="s">
        <v>57</v>
      </c>
      <c r="G37" s="78" t="s">
        <v>58</v>
      </c>
      <c r="H37" s="80" t="s">
        <v>164</v>
      </c>
      <c r="I37" s="78">
        <v>56416931</v>
      </c>
      <c r="J37" s="81" t="s">
        <v>82</v>
      </c>
      <c r="K37" s="30">
        <v>3</v>
      </c>
      <c r="L37" s="79">
        <v>1106</v>
      </c>
      <c r="M37" s="79">
        <v>2319</v>
      </c>
      <c r="N37" s="12">
        <f t="shared" si="1"/>
        <v>3425</v>
      </c>
      <c r="O37" s="79">
        <v>1106</v>
      </c>
      <c r="P37" s="79">
        <v>2319</v>
      </c>
      <c r="Q37" s="12">
        <f t="shared" si="2"/>
        <v>3425</v>
      </c>
      <c r="R37" s="55" t="s">
        <v>240</v>
      </c>
    </row>
    <row r="38" spans="1:18" s="82" customFormat="1">
      <c r="A38" s="55">
        <v>34</v>
      </c>
      <c r="B38" s="19" t="s">
        <v>54</v>
      </c>
      <c r="C38" s="77" t="s">
        <v>48</v>
      </c>
      <c r="D38" s="78" t="s">
        <v>165</v>
      </c>
      <c r="E38" s="78"/>
      <c r="F38" s="78" t="s">
        <v>57</v>
      </c>
      <c r="G38" s="78" t="s">
        <v>58</v>
      </c>
      <c r="H38" s="80" t="s">
        <v>166</v>
      </c>
      <c r="I38" s="78">
        <v>10445737</v>
      </c>
      <c r="J38" s="81" t="s">
        <v>82</v>
      </c>
      <c r="K38" s="30">
        <v>4</v>
      </c>
      <c r="L38" s="79">
        <v>460</v>
      </c>
      <c r="M38" s="79">
        <v>290</v>
      </c>
      <c r="N38" s="12">
        <f t="shared" si="1"/>
        <v>750</v>
      </c>
      <c r="O38" s="79">
        <v>460</v>
      </c>
      <c r="P38" s="79">
        <v>290</v>
      </c>
      <c r="Q38" s="12">
        <f t="shared" si="2"/>
        <v>750</v>
      </c>
      <c r="R38" s="55" t="s">
        <v>240</v>
      </c>
    </row>
    <row r="39" spans="1:18" s="82" customFormat="1">
      <c r="A39" s="55">
        <v>35</v>
      </c>
      <c r="B39" s="19" t="s">
        <v>54</v>
      </c>
      <c r="C39" s="77" t="s">
        <v>48</v>
      </c>
      <c r="D39" s="78" t="s">
        <v>58</v>
      </c>
      <c r="E39" s="78" t="s">
        <v>167</v>
      </c>
      <c r="F39" s="78" t="s">
        <v>57</v>
      </c>
      <c r="G39" s="78" t="s">
        <v>58</v>
      </c>
      <c r="H39" s="80" t="s">
        <v>168</v>
      </c>
      <c r="I39" s="78">
        <v>10434965</v>
      </c>
      <c r="J39" s="81" t="s">
        <v>82</v>
      </c>
      <c r="K39" s="30">
        <v>2.2000000000000002</v>
      </c>
      <c r="L39" s="79">
        <v>1646</v>
      </c>
      <c r="M39" s="79">
        <v>2284</v>
      </c>
      <c r="N39" s="12">
        <f t="shared" si="1"/>
        <v>3930</v>
      </c>
      <c r="O39" s="79">
        <v>1646</v>
      </c>
      <c r="P39" s="79">
        <v>2284</v>
      </c>
      <c r="Q39" s="12">
        <f t="shared" si="2"/>
        <v>3930</v>
      </c>
      <c r="R39" s="55" t="s">
        <v>240</v>
      </c>
    </row>
    <row r="40" spans="1:18" s="82" customFormat="1">
      <c r="A40" s="55">
        <v>36</v>
      </c>
      <c r="B40" s="19" t="s">
        <v>54</v>
      </c>
      <c r="C40" s="77" t="s">
        <v>48</v>
      </c>
      <c r="D40" s="78" t="s">
        <v>169</v>
      </c>
      <c r="E40" s="78" t="s">
        <v>170</v>
      </c>
      <c r="F40" s="78" t="s">
        <v>57</v>
      </c>
      <c r="G40" s="78" t="s">
        <v>58</v>
      </c>
      <c r="H40" s="80" t="s">
        <v>171</v>
      </c>
      <c r="I40" s="78">
        <v>10450332</v>
      </c>
      <c r="J40" s="81" t="s">
        <v>82</v>
      </c>
      <c r="K40" s="30">
        <v>2.2000000000000002</v>
      </c>
      <c r="L40" s="79">
        <v>1047</v>
      </c>
      <c r="M40" s="79">
        <v>748</v>
      </c>
      <c r="N40" s="12">
        <f t="shared" si="1"/>
        <v>1795</v>
      </c>
      <c r="O40" s="79">
        <v>1047</v>
      </c>
      <c r="P40" s="79">
        <v>748</v>
      </c>
      <c r="Q40" s="12">
        <f t="shared" si="2"/>
        <v>1795</v>
      </c>
      <c r="R40" s="55" t="s">
        <v>240</v>
      </c>
    </row>
    <row r="41" spans="1:18" s="82" customFormat="1">
      <c r="A41" s="55">
        <v>37</v>
      </c>
      <c r="B41" s="19" t="s">
        <v>54</v>
      </c>
      <c r="C41" s="77" t="s">
        <v>48</v>
      </c>
      <c r="D41" s="78" t="s">
        <v>161</v>
      </c>
      <c r="E41" s="78" t="s">
        <v>172</v>
      </c>
      <c r="F41" s="78" t="s">
        <v>57</v>
      </c>
      <c r="G41" s="78" t="s">
        <v>58</v>
      </c>
      <c r="H41" s="80" t="s">
        <v>173</v>
      </c>
      <c r="I41" s="78">
        <v>10434922</v>
      </c>
      <c r="J41" s="81" t="s">
        <v>82</v>
      </c>
      <c r="K41" s="30">
        <v>3.5</v>
      </c>
      <c r="L41" s="79">
        <v>638</v>
      </c>
      <c r="M41" s="79">
        <v>773</v>
      </c>
      <c r="N41" s="12">
        <f t="shared" si="1"/>
        <v>1411</v>
      </c>
      <c r="O41" s="79">
        <v>638</v>
      </c>
      <c r="P41" s="79">
        <v>773</v>
      </c>
      <c r="Q41" s="12">
        <f t="shared" si="2"/>
        <v>1411</v>
      </c>
      <c r="R41" s="55" t="s">
        <v>240</v>
      </c>
    </row>
    <row r="42" spans="1:18" s="82" customFormat="1">
      <c r="A42" s="55">
        <v>38</v>
      </c>
      <c r="B42" s="19" t="s">
        <v>54</v>
      </c>
      <c r="C42" s="77" t="s">
        <v>48</v>
      </c>
      <c r="D42" s="78" t="s">
        <v>174</v>
      </c>
      <c r="E42" s="78" t="s">
        <v>175</v>
      </c>
      <c r="F42" s="78" t="s">
        <v>57</v>
      </c>
      <c r="G42" s="78" t="s">
        <v>58</v>
      </c>
      <c r="H42" s="80" t="s">
        <v>176</v>
      </c>
      <c r="I42" s="78">
        <v>10426798</v>
      </c>
      <c r="J42" s="81" t="s">
        <v>82</v>
      </c>
      <c r="K42" s="30">
        <v>3.1</v>
      </c>
      <c r="L42" s="79">
        <v>841</v>
      </c>
      <c r="M42" s="79">
        <v>650</v>
      </c>
      <c r="N42" s="12">
        <f t="shared" si="1"/>
        <v>1491</v>
      </c>
      <c r="O42" s="79">
        <v>841</v>
      </c>
      <c r="P42" s="79">
        <v>650</v>
      </c>
      <c r="Q42" s="12">
        <f t="shared" si="2"/>
        <v>1491</v>
      </c>
      <c r="R42" s="55" t="s">
        <v>240</v>
      </c>
    </row>
    <row r="43" spans="1:18" s="82" customFormat="1">
      <c r="A43" s="55">
        <v>39</v>
      </c>
      <c r="B43" s="19" t="s">
        <v>54</v>
      </c>
      <c r="C43" s="77" t="s">
        <v>48</v>
      </c>
      <c r="D43" s="78" t="s">
        <v>177</v>
      </c>
      <c r="E43" s="78" t="s">
        <v>178</v>
      </c>
      <c r="F43" s="78" t="s">
        <v>57</v>
      </c>
      <c r="G43" s="78" t="s">
        <v>58</v>
      </c>
      <c r="H43" s="80" t="s">
        <v>179</v>
      </c>
      <c r="I43" s="78">
        <v>11072545</v>
      </c>
      <c r="J43" s="81" t="s">
        <v>82</v>
      </c>
      <c r="K43" s="30">
        <v>3.1</v>
      </c>
      <c r="L43" s="79">
        <v>275</v>
      </c>
      <c r="M43" s="79">
        <v>150</v>
      </c>
      <c r="N43" s="12">
        <f t="shared" si="1"/>
        <v>425</v>
      </c>
      <c r="O43" s="79">
        <v>275</v>
      </c>
      <c r="P43" s="79">
        <v>150</v>
      </c>
      <c r="Q43" s="12">
        <f t="shared" si="2"/>
        <v>425</v>
      </c>
      <c r="R43" s="55" t="s">
        <v>240</v>
      </c>
    </row>
    <row r="44" spans="1:18" s="82" customFormat="1">
      <c r="A44" s="55">
        <v>40</v>
      </c>
      <c r="B44" s="19" t="s">
        <v>54</v>
      </c>
      <c r="C44" s="77" t="s">
        <v>48</v>
      </c>
      <c r="D44" s="78" t="s">
        <v>180</v>
      </c>
      <c r="E44" s="78" t="s">
        <v>181</v>
      </c>
      <c r="F44" s="78" t="s">
        <v>57</v>
      </c>
      <c r="G44" s="78" t="s">
        <v>58</v>
      </c>
      <c r="H44" s="80" t="s">
        <v>182</v>
      </c>
      <c r="I44" s="78">
        <v>11052133</v>
      </c>
      <c r="J44" s="81" t="s">
        <v>82</v>
      </c>
      <c r="K44" s="30">
        <v>2.2000000000000002</v>
      </c>
      <c r="L44" s="79">
        <v>1651</v>
      </c>
      <c r="M44" s="79">
        <v>954</v>
      </c>
      <c r="N44" s="12">
        <f t="shared" si="1"/>
        <v>2605</v>
      </c>
      <c r="O44" s="79">
        <v>1651</v>
      </c>
      <c r="P44" s="79">
        <v>954</v>
      </c>
      <c r="Q44" s="12">
        <f t="shared" si="2"/>
        <v>2605</v>
      </c>
      <c r="R44" s="55" t="s">
        <v>240</v>
      </c>
    </row>
    <row r="45" spans="1:18" s="82" customFormat="1">
      <c r="A45" s="55">
        <v>41</v>
      </c>
      <c r="B45" s="19" t="s">
        <v>54</v>
      </c>
      <c r="C45" s="77" t="s">
        <v>48</v>
      </c>
      <c r="D45" s="78" t="s">
        <v>183</v>
      </c>
      <c r="E45" s="78" t="s">
        <v>184</v>
      </c>
      <c r="F45" s="78" t="s">
        <v>57</v>
      </c>
      <c r="G45" s="78" t="s">
        <v>58</v>
      </c>
      <c r="H45" s="80" t="s">
        <v>185</v>
      </c>
      <c r="I45" s="78">
        <v>10445752</v>
      </c>
      <c r="J45" s="81" t="s">
        <v>82</v>
      </c>
      <c r="K45" s="30">
        <v>2.2000000000000002</v>
      </c>
      <c r="L45" s="79">
        <v>454</v>
      </c>
      <c r="M45" s="79">
        <v>694</v>
      </c>
      <c r="N45" s="12">
        <f t="shared" si="1"/>
        <v>1148</v>
      </c>
      <c r="O45" s="79">
        <v>454</v>
      </c>
      <c r="P45" s="79">
        <v>694</v>
      </c>
      <c r="Q45" s="12">
        <f t="shared" si="2"/>
        <v>1148</v>
      </c>
      <c r="R45" s="55" t="s">
        <v>240</v>
      </c>
    </row>
    <row r="46" spans="1:18" s="82" customFormat="1">
      <c r="A46" s="55">
        <v>42</v>
      </c>
      <c r="B46" s="19" t="s">
        <v>54</v>
      </c>
      <c r="C46" s="77" t="s">
        <v>48</v>
      </c>
      <c r="D46" s="78" t="s">
        <v>58</v>
      </c>
      <c r="E46" s="78" t="s">
        <v>186</v>
      </c>
      <c r="F46" s="78" t="s">
        <v>57</v>
      </c>
      <c r="G46" s="78" t="s">
        <v>58</v>
      </c>
      <c r="H46" s="80" t="s">
        <v>187</v>
      </c>
      <c r="I46" s="78">
        <v>10434941</v>
      </c>
      <c r="J46" s="81" t="s">
        <v>82</v>
      </c>
      <c r="K46" s="30">
        <v>4.0999999999999996</v>
      </c>
      <c r="L46" s="79">
        <v>1036</v>
      </c>
      <c r="M46" s="79">
        <v>1300</v>
      </c>
      <c r="N46" s="12">
        <f t="shared" si="1"/>
        <v>2336</v>
      </c>
      <c r="O46" s="79">
        <v>1036</v>
      </c>
      <c r="P46" s="79">
        <v>1300</v>
      </c>
      <c r="Q46" s="12">
        <f t="shared" si="2"/>
        <v>2336</v>
      </c>
      <c r="R46" s="55" t="s">
        <v>240</v>
      </c>
    </row>
    <row r="47" spans="1:18" s="82" customFormat="1">
      <c r="A47" s="55">
        <v>43</v>
      </c>
      <c r="B47" s="19" t="s">
        <v>54</v>
      </c>
      <c r="C47" s="77" t="s">
        <v>48</v>
      </c>
      <c r="D47" s="78" t="s">
        <v>58</v>
      </c>
      <c r="E47" s="78" t="s">
        <v>188</v>
      </c>
      <c r="F47" s="78" t="s">
        <v>57</v>
      </c>
      <c r="G47" s="78" t="s">
        <v>58</v>
      </c>
      <c r="H47" s="80" t="s">
        <v>189</v>
      </c>
      <c r="I47" s="78">
        <v>10434902</v>
      </c>
      <c r="J47" s="81" t="s">
        <v>82</v>
      </c>
      <c r="K47" s="30">
        <v>4.0999999999999996</v>
      </c>
      <c r="L47" s="79">
        <v>1290</v>
      </c>
      <c r="M47" s="79">
        <v>1745</v>
      </c>
      <c r="N47" s="12">
        <f t="shared" si="1"/>
        <v>3035</v>
      </c>
      <c r="O47" s="79">
        <v>1290</v>
      </c>
      <c r="P47" s="79">
        <v>1745</v>
      </c>
      <c r="Q47" s="12">
        <f t="shared" si="2"/>
        <v>3035</v>
      </c>
      <c r="R47" s="55" t="s">
        <v>240</v>
      </c>
    </row>
    <row r="48" spans="1:18" s="82" customFormat="1">
      <c r="A48" s="55">
        <v>44</v>
      </c>
      <c r="B48" s="19" t="s">
        <v>54</v>
      </c>
      <c r="C48" s="77" t="s">
        <v>48</v>
      </c>
      <c r="D48" s="78" t="s">
        <v>58</v>
      </c>
      <c r="E48" s="78" t="s">
        <v>190</v>
      </c>
      <c r="F48" s="78" t="s">
        <v>57</v>
      </c>
      <c r="G48" s="78" t="s">
        <v>58</v>
      </c>
      <c r="H48" s="80" t="s">
        <v>191</v>
      </c>
      <c r="I48" s="78">
        <v>30428609</v>
      </c>
      <c r="J48" s="81" t="s">
        <v>82</v>
      </c>
      <c r="K48" s="30">
        <v>12</v>
      </c>
      <c r="L48" s="79">
        <v>4689</v>
      </c>
      <c r="M48" s="79">
        <v>9021</v>
      </c>
      <c r="N48" s="12">
        <f t="shared" si="1"/>
        <v>13710</v>
      </c>
      <c r="O48" s="79">
        <v>4689</v>
      </c>
      <c r="P48" s="79">
        <v>9021</v>
      </c>
      <c r="Q48" s="12">
        <f t="shared" si="2"/>
        <v>13710</v>
      </c>
      <c r="R48" s="55" t="s">
        <v>240</v>
      </c>
    </row>
    <row r="49" spans="1:18" s="82" customFormat="1">
      <c r="A49" s="55">
        <v>45</v>
      </c>
      <c r="B49" s="19" t="s">
        <v>54</v>
      </c>
      <c r="C49" s="77" t="s">
        <v>48</v>
      </c>
      <c r="D49" s="78" t="s">
        <v>192</v>
      </c>
      <c r="E49" s="78" t="s">
        <v>193</v>
      </c>
      <c r="F49" s="78" t="s">
        <v>57</v>
      </c>
      <c r="G49" s="78" t="s">
        <v>58</v>
      </c>
      <c r="H49" s="80" t="s">
        <v>194</v>
      </c>
      <c r="I49" s="78">
        <v>10427058</v>
      </c>
      <c r="J49" s="81" t="s">
        <v>82</v>
      </c>
      <c r="K49" s="30">
        <v>3.5</v>
      </c>
      <c r="L49" s="79">
        <v>250</v>
      </c>
      <c r="M49" s="79">
        <v>500</v>
      </c>
      <c r="N49" s="12">
        <f t="shared" si="1"/>
        <v>750</v>
      </c>
      <c r="O49" s="79">
        <v>250</v>
      </c>
      <c r="P49" s="79">
        <v>500</v>
      </c>
      <c r="Q49" s="12">
        <f t="shared" si="2"/>
        <v>750</v>
      </c>
      <c r="R49" s="55" t="s">
        <v>240</v>
      </c>
    </row>
    <row r="50" spans="1:18" s="82" customFormat="1">
      <c r="A50" s="55">
        <v>46</v>
      </c>
      <c r="B50" s="19" t="s">
        <v>54</v>
      </c>
      <c r="C50" s="77" t="s">
        <v>48</v>
      </c>
      <c r="D50" s="83" t="s">
        <v>161</v>
      </c>
      <c r="E50" s="78" t="s">
        <v>195</v>
      </c>
      <c r="F50" s="78" t="s">
        <v>57</v>
      </c>
      <c r="G50" s="78" t="s">
        <v>58</v>
      </c>
      <c r="H50" s="80" t="s">
        <v>196</v>
      </c>
      <c r="I50" s="78">
        <v>30428586</v>
      </c>
      <c r="J50" s="81" t="s">
        <v>82</v>
      </c>
      <c r="K50" s="30">
        <v>12</v>
      </c>
      <c r="L50" s="79">
        <v>2439</v>
      </c>
      <c r="M50" s="79">
        <v>2655</v>
      </c>
      <c r="N50" s="12">
        <f t="shared" si="1"/>
        <v>5094</v>
      </c>
      <c r="O50" s="79">
        <v>2439</v>
      </c>
      <c r="P50" s="79">
        <v>2655</v>
      </c>
      <c r="Q50" s="12">
        <f t="shared" si="2"/>
        <v>5094</v>
      </c>
      <c r="R50" s="55" t="s">
        <v>240</v>
      </c>
    </row>
    <row r="51" spans="1:18" s="82" customFormat="1">
      <c r="A51" s="55">
        <v>47</v>
      </c>
      <c r="B51" s="19" t="s">
        <v>54</v>
      </c>
      <c r="C51" s="77" t="s">
        <v>48</v>
      </c>
      <c r="D51" s="78" t="s">
        <v>197</v>
      </c>
      <c r="E51" s="78" t="s">
        <v>198</v>
      </c>
      <c r="F51" s="78" t="s">
        <v>57</v>
      </c>
      <c r="G51" s="78" t="s">
        <v>58</v>
      </c>
      <c r="H51" s="80" t="s">
        <v>199</v>
      </c>
      <c r="I51" s="78">
        <v>10450583</v>
      </c>
      <c r="J51" s="81" t="s">
        <v>82</v>
      </c>
      <c r="K51" s="30">
        <v>4</v>
      </c>
      <c r="L51" s="79">
        <v>483</v>
      </c>
      <c r="M51" s="79">
        <v>384</v>
      </c>
      <c r="N51" s="12">
        <f t="shared" si="1"/>
        <v>867</v>
      </c>
      <c r="O51" s="79">
        <v>483</v>
      </c>
      <c r="P51" s="79">
        <v>384</v>
      </c>
      <c r="Q51" s="12">
        <f t="shared" si="2"/>
        <v>867</v>
      </c>
      <c r="R51" s="55" t="s">
        <v>240</v>
      </c>
    </row>
    <row r="52" spans="1:18" s="82" customFormat="1">
      <c r="A52" s="55">
        <v>48</v>
      </c>
      <c r="B52" s="19" t="s">
        <v>54</v>
      </c>
      <c r="C52" s="77" t="s">
        <v>48</v>
      </c>
      <c r="D52" s="78" t="s">
        <v>174</v>
      </c>
      <c r="E52" s="78" t="s">
        <v>200</v>
      </c>
      <c r="F52" s="78" t="s">
        <v>57</v>
      </c>
      <c r="G52" s="78" t="s">
        <v>58</v>
      </c>
      <c r="H52" s="80" t="s">
        <v>201</v>
      </c>
      <c r="I52" s="78">
        <v>10426789</v>
      </c>
      <c r="J52" s="81" t="s">
        <v>82</v>
      </c>
      <c r="K52" s="30">
        <v>2.2000000000000002</v>
      </c>
      <c r="L52" s="79">
        <v>162</v>
      </c>
      <c r="M52" s="79">
        <v>86</v>
      </c>
      <c r="N52" s="12">
        <f t="shared" si="1"/>
        <v>248</v>
      </c>
      <c r="O52" s="79">
        <v>162</v>
      </c>
      <c r="P52" s="79">
        <v>86</v>
      </c>
      <c r="Q52" s="12">
        <f t="shared" si="2"/>
        <v>248</v>
      </c>
      <c r="R52" s="55" t="s">
        <v>240</v>
      </c>
    </row>
    <row r="53" spans="1:18" s="82" customFormat="1">
      <c r="A53" s="55">
        <v>49</v>
      </c>
      <c r="B53" s="19" t="s">
        <v>54</v>
      </c>
      <c r="C53" s="77" t="s">
        <v>48</v>
      </c>
      <c r="D53" s="78" t="s">
        <v>202</v>
      </c>
      <c r="E53" s="78"/>
      <c r="F53" s="20" t="s">
        <v>57</v>
      </c>
      <c r="G53" s="78" t="s">
        <v>58</v>
      </c>
      <c r="H53" s="80" t="s">
        <v>203</v>
      </c>
      <c r="I53" s="78">
        <v>30428628</v>
      </c>
      <c r="J53" s="81" t="s">
        <v>82</v>
      </c>
      <c r="K53" s="30">
        <v>3</v>
      </c>
      <c r="L53" s="79">
        <v>629</v>
      </c>
      <c r="M53" s="79">
        <v>2211</v>
      </c>
      <c r="N53" s="12">
        <f t="shared" si="1"/>
        <v>2840</v>
      </c>
      <c r="O53" s="79">
        <v>629</v>
      </c>
      <c r="P53" s="79">
        <v>2211</v>
      </c>
      <c r="Q53" s="12">
        <f t="shared" si="2"/>
        <v>2840</v>
      </c>
      <c r="R53" s="55" t="s">
        <v>240</v>
      </c>
    </row>
    <row r="54" spans="1:18" s="82" customFormat="1">
      <c r="A54" s="55">
        <v>50</v>
      </c>
      <c r="B54" s="19" t="s">
        <v>54</v>
      </c>
      <c r="C54" s="77" t="s">
        <v>48</v>
      </c>
      <c r="D54" s="78" t="s">
        <v>204</v>
      </c>
      <c r="E54" s="78"/>
      <c r="F54" s="78" t="s">
        <v>57</v>
      </c>
      <c r="G54" s="78" t="s">
        <v>58</v>
      </c>
      <c r="H54" s="80" t="s">
        <v>205</v>
      </c>
      <c r="I54" s="78">
        <v>10445790</v>
      </c>
      <c r="J54" s="81" t="s">
        <v>82</v>
      </c>
      <c r="K54" s="30">
        <v>3</v>
      </c>
      <c r="L54" s="79">
        <v>511</v>
      </c>
      <c r="M54" s="79">
        <v>288</v>
      </c>
      <c r="N54" s="12">
        <f t="shared" si="1"/>
        <v>799</v>
      </c>
      <c r="O54" s="79">
        <v>511</v>
      </c>
      <c r="P54" s="79">
        <v>288</v>
      </c>
      <c r="Q54" s="12">
        <f t="shared" si="2"/>
        <v>799</v>
      </c>
      <c r="R54" s="55" t="s">
        <v>240</v>
      </c>
    </row>
    <row r="55" spans="1:18" s="82" customFormat="1">
      <c r="A55" s="55">
        <v>51</v>
      </c>
      <c r="B55" s="19" t="s">
        <v>54</v>
      </c>
      <c r="C55" s="77" t="s">
        <v>48</v>
      </c>
      <c r="D55" s="78" t="s">
        <v>206</v>
      </c>
      <c r="E55" s="78"/>
      <c r="F55" s="78" t="s">
        <v>57</v>
      </c>
      <c r="G55" s="78" t="s">
        <v>58</v>
      </c>
      <c r="H55" s="80" t="s">
        <v>207</v>
      </c>
      <c r="I55" s="78">
        <v>10426797</v>
      </c>
      <c r="J55" s="81" t="s">
        <v>82</v>
      </c>
      <c r="K55" s="30">
        <v>3</v>
      </c>
      <c r="L55" s="79">
        <v>72</v>
      </c>
      <c r="M55" s="79">
        <v>52</v>
      </c>
      <c r="N55" s="12">
        <f t="shared" si="1"/>
        <v>124</v>
      </c>
      <c r="O55" s="79">
        <v>72</v>
      </c>
      <c r="P55" s="79">
        <v>52</v>
      </c>
      <c r="Q55" s="12">
        <f t="shared" si="2"/>
        <v>124</v>
      </c>
      <c r="R55" s="55" t="s">
        <v>240</v>
      </c>
    </row>
    <row r="56" spans="1:18" s="82" customFormat="1">
      <c r="A56" s="55">
        <v>52</v>
      </c>
      <c r="B56" s="19" t="s">
        <v>54</v>
      </c>
      <c r="C56" s="77" t="s">
        <v>48</v>
      </c>
      <c r="D56" s="78" t="s">
        <v>147</v>
      </c>
      <c r="E56" s="78"/>
      <c r="F56" s="78" t="s">
        <v>57</v>
      </c>
      <c r="G56" s="78" t="s">
        <v>58</v>
      </c>
      <c r="H56" s="80" t="s">
        <v>208</v>
      </c>
      <c r="I56" s="78">
        <v>11112108</v>
      </c>
      <c r="J56" s="81" t="s">
        <v>82</v>
      </c>
      <c r="K56" s="30">
        <v>2.5</v>
      </c>
      <c r="L56" s="79">
        <v>175</v>
      </c>
      <c r="M56" s="79">
        <v>503</v>
      </c>
      <c r="N56" s="12">
        <f t="shared" si="1"/>
        <v>678</v>
      </c>
      <c r="O56" s="79">
        <v>175</v>
      </c>
      <c r="P56" s="79">
        <v>503</v>
      </c>
      <c r="Q56" s="12">
        <f t="shared" si="2"/>
        <v>678</v>
      </c>
      <c r="R56" s="55" t="s">
        <v>240</v>
      </c>
    </row>
    <row r="57" spans="1:18" s="82" customFormat="1">
      <c r="A57" s="55">
        <v>53</v>
      </c>
      <c r="B57" s="19" t="s">
        <v>54</v>
      </c>
      <c r="C57" s="77" t="s">
        <v>48</v>
      </c>
      <c r="D57" s="78" t="s">
        <v>147</v>
      </c>
      <c r="E57" s="78"/>
      <c r="F57" s="78" t="s">
        <v>57</v>
      </c>
      <c r="G57" s="78" t="s">
        <v>58</v>
      </c>
      <c r="H57" s="80" t="s">
        <v>209</v>
      </c>
      <c r="I57" s="78">
        <v>11115317</v>
      </c>
      <c r="J57" s="81" t="s">
        <v>210</v>
      </c>
      <c r="K57" s="30">
        <v>1.5</v>
      </c>
      <c r="L57" s="79">
        <v>359</v>
      </c>
      <c r="M57" s="79">
        <v>1092</v>
      </c>
      <c r="N57" s="12">
        <f t="shared" si="1"/>
        <v>1451</v>
      </c>
      <c r="O57" s="79">
        <v>359</v>
      </c>
      <c r="P57" s="79">
        <v>1092</v>
      </c>
      <c r="Q57" s="12">
        <f t="shared" si="2"/>
        <v>1451</v>
      </c>
      <c r="R57" s="55" t="s">
        <v>240</v>
      </c>
    </row>
    <row r="58" spans="1:18" s="82" customFormat="1">
      <c r="A58" s="55">
        <v>54</v>
      </c>
      <c r="B58" s="19" t="s">
        <v>54</v>
      </c>
      <c r="C58" s="77" t="s">
        <v>48</v>
      </c>
      <c r="D58" s="78" t="s">
        <v>211</v>
      </c>
      <c r="E58" s="78"/>
      <c r="F58" s="78" t="s">
        <v>57</v>
      </c>
      <c r="G58" s="78" t="s">
        <v>58</v>
      </c>
      <c r="H58" s="80" t="s">
        <v>212</v>
      </c>
      <c r="I58" s="78">
        <v>11115315</v>
      </c>
      <c r="J58" s="81" t="s">
        <v>210</v>
      </c>
      <c r="K58" s="30">
        <v>1</v>
      </c>
      <c r="L58" s="79">
        <v>300</v>
      </c>
      <c r="M58" s="79">
        <v>600</v>
      </c>
      <c r="N58" s="12">
        <f t="shared" si="1"/>
        <v>900</v>
      </c>
      <c r="O58" s="79">
        <v>300</v>
      </c>
      <c r="P58" s="79">
        <v>600</v>
      </c>
      <c r="Q58" s="12">
        <f t="shared" si="2"/>
        <v>900</v>
      </c>
      <c r="R58" s="55" t="s">
        <v>240</v>
      </c>
    </row>
    <row r="59" spans="1:18" s="82" customFormat="1">
      <c r="A59" s="55">
        <v>55</v>
      </c>
      <c r="B59" s="19" t="s">
        <v>54</v>
      </c>
      <c r="C59" s="77" t="s">
        <v>48</v>
      </c>
      <c r="D59" s="78" t="s">
        <v>213</v>
      </c>
      <c r="E59" s="78"/>
      <c r="F59" s="78" t="s">
        <v>57</v>
      </c>
      <c r="G59" s="78" t="s">
        <v>58</v>
      </c>
      <c r="H59" s="80" t="s">
        <v>214</v>
      </c>
      <c r="I59" s="78">
        <v>10436032</v>
      </c>
      <c r="J59" s="81" t="s">
        <v>82</v>
      </c>
      <c r="K59" s="30">
        <v>1</v>
      </c>
      <c r="L59" s="79">
        <v>300</v>
      </c>
      <c r="M59" s="79">
        <v>600</v>
      </c>
      <c r="N59" s="12">
        <f t="shared" si="1"/>
        <v>900</v>
      </c>
      <c r="O59" s="79">
        <v>300</v>
      </c>
      <c r="P59" s="79">
        <v>600</v>
      </c>
      <c r="Q59" s="12">
        <f t="shared" si="2"/>
        <v>900</v>
      </c>
      <c r="R59" s="55" t="s">
        <v>240</v>
      </c>
    </row>
    <row r="60" spans="1:18" s="82" customFormat="1">
      <c r="A60" s="55">
        <v>56</v>
      </c>
      <c r="B60" s="19" t="s">
        <v>54</v>
      </c>
      <c r="C60" s="77" t="s">
        <v>48</v>
      </c>
      <c r="D60" s="78" t="s">
        <v>161</v>
      </c>
      <c r="E60" s="78" t="s">
        <v>215</v>
      </c>
      <c r="F60" s="78" t="s">
        <v>57</v>
      </c>
      <c r="G60" s="78" t="s">
        <v>58</v>
      </c>
      <c r="H60" s="80" t="s">
        <v>216</v>
      </c>
      <c r="I60" s="78">
        <v>11115465</v>
      </c>
      <c r="J60" s="81" t="s">
        <v>82</v>
      </c>
      <c r="K60" s="30">
        <v>1.5</v>
      </c>
      <c r="L60" s="79">
        <v>50</v>
      </c>
      <c r="M60" s="79">
        <v>1520</v>
      </c>
      <c r="N60" s="12">
        <f t="shared" si="1"/>
        <v>1570</v>
      </c>
      <c r="O60" s="79">
        <v>50</v>
      </c>
      <c r="P60" s="79">
        <v>1520</v>
      </c>
      <c r="Q60" s="12">
        <f t="shared" si="2"/>
        <v>1570</v>
      </c>
      <c r="R60" s="55" t="s">
        <v>240</v>
      </c>
    </row>
    <row r="61" spans="1:18" s="82" customFormat="1">
      <c r="A61" s="55">
        <v>57</v>
      </c>
      <c r="B61" s="19" t="s">
        <v>54</v>
      </c>
      <c r="C61" s="77" t="s">
        <v>48</v>
      </c>
      <c r="D61" s="78" t="s">
        <v>110</v>
      </c>
      <c r="E61" s="78" t="s">
        <v>217</v>
      </c>
      <c r="F61" s="78" t="s">
        <v>57</v>
      </c>
      <c r="G61" s="78" t="s">
        <v>58</v>
      </c>
      <c r="H61" s="80" t="s">
        <v>218</v>
      </c>
      <c r="I61" s="78">
        <v>11072546</v>
      </c>
      <c r="J61" s="81" t="s">
        <v>82</v>
      </c>
      <c r="K61" s="30">
        <v>3.5</v>
      </c>
      <c r="L61" s="79">
        <v>1584</v>
      </c>
      <c r="M61" s="79">
        <v>3192</v>
      </c>
      <c r="N61" s="12">
        <f t="shared" si="1"/>
        <v>4776</v>
      </c>
      <c r="O61" s="79">
        <v>1584</v>
      </c>
      <c r="P61" s="79">
        <v>3192</v>
      </c>
      <c r="Q61" s="12">
        <f t="shared" si="2"/>
        <v>4776</v>
      </c>
      <c r="R61" s="55" t="s">
        <v>240</v>
      </c>
    </row>
    <row r="62" spans="1:18" s="82" customFormat="1">
      <c r="A62" s="55">
        <v>58</v>
      </c>
      <c r="B62" s="19" t="s">
        <v>54</v>
      </c>
      <c r="C62" s="77" t="s">
        <v>48</v>
      </c>
      <c r="D62" s="78" t="s">
        <v>58</v>
      </c>
      <c r="E62" s="78"/>
      <c r="F62" s="78" t="s">
        <v>57</v>
      </c>
      <c r="G62" s="78" t="s">
        <v>58</v>
      </c>
      <c r="H62" s="80" t="s">
        <v>219</v>
      </c>
      <c r="I62" s="78">
        <v>30102034</v>
      </c>
      <c r="J62" s="81" t="s">
        <v>82</v>
      </c>
      <c r="K62" s="30">
        <v>6.5</v>
      </c>
      <c r="L62" s="79">
        <v>210</v>
      </c>
      <c r="M62" s="79">
        <v>210</v>
      </c>
      <c r="N62" s="12">
        <f t="shared" si="1"/>
        <v>420</v>
      </c>
      <c r="O62" s="79">
        <v>210</v>
      </c>
      <c r="P62" s="79">
        <v>210</v>
      </c>
      <c r="Q62" s="12">
        <f t="shared" si="2"/>
        <v>420</v>
      </c>
      <c r="R62" s="55" t="s">
        <v>240</v>
      </c>
    </row>
    <row r="63" spans="1:18" s="82" customFormat="1">
      <c r="A63" s="55">
        <v>59</v>
      </c>
      <c r="B63" s="19" t="s">
        <v>54</v>
      </c>
      <c r="C63" s="77" t="s">
        <v>48</v>
      </c>
      <c r="D63" s="78" t="s">
        <v>220</v>
      </c>
      <c r="E63" s="78" t="s">
        <v>221</v>
      </c>
      <c r="F63" s="78" t="s">
        <v>57</v>
      </c>
      <c r="G63" s="78" t="s">
        <v>58</v>
      </c>
      <c r="H63" s="80" t="s">
        <v>222</v>
      </c>
      <c r="I63" s="78">
        <v>11016378</v>
      </c>
      <c r="J63" s="81" t="s">
        <v>82</v>
      </c>
      <c r="K63" s="30">
        <v>2</v>
      </c>
      <c r="L63" s="79">
        <v>80</v>
      </c>
      <c r="M63" s="79">
        <v>160</v>
      </c>
      <c r="N63" s="12">
        <f t="shared" si="1"/>
        <v>240</v>
      </c>
      <c r="O63" s="79">
        <v>80</v>
      </c>
      <c r="P63" s="79">
        <v>160</v>
      </c>
      <c r="Q63" s="12">
        <f t="shared" si="2"/>
        <v>240</v>
      </c>
      <c r="R63" s="55" t="s">
        <v>240</v>
      </c>
    </row>
    <row r="64" spans="1:18" s="82" customFormat="1">
      <c r="A64" s="55">
        <v>60</v>
      </c>
      <c r="B64" s="19" t="s">
        <v>54</v>
      </c>
      <c r="C64" s="77" t="s">
        <v>48</v>
      </c>
      <c r="D64" s="78" t="s">
        <v>223</v>
      </c>
      <c r="E64" s="78" t="s">
        <v>224</v>
      </c>
      <c r="F64" s="78" t="s">
        <v>57</v>
      </c>
      <c r="G64" s="78" t="s">
        <v>58</v>
      </c>
      <c r="H64" s="80" t="s">
        <v>225</v>
      </c>
      <c r="I64" s="78">
        <v>11016382</v>
      </c>
      <c r="J64" s="81" t="s">
        <v>82</v>
      </c>
      <c r="K64" s="30">
        <v>2</v>
      </c>
      <c r="L64" s="79">
        <v>80</v>
      </c>
      <c r="M64" s="79">
        <v>160</v>
      </c>
      <c r="N64" s="12">
        <f t="shared" si="1"/>
        <v>240</v>
      </c>
      <c r="O64" s="79">
        <v>80</v>
      </c>
      <c r="P64" s="79">
        <v>160</v>
      </c>
      <c r="Q64" s="12">
        <f t="shared" si="2"/>
        <v>240</v>
      </c>
      <c r="R64" s="55" t="s">
        <v>240</v>
      </c>
    </row>
    <row r="65" spans="1:23" s="82" customFormat="1">
      <c r="A65" s="55">
        <v>61</v>
      </c>
      <c r="B65" s="19" t="s">
        <v>54</v>
      </c>
      <c r="C65" s="77" t="s">
        <v>48</v>
      </c>
      <c r="D65" s="78" t="s">
        <v>161</v>
      </c>
      <c r="E65" s="78" t="s">
        <v>226</v>
      </c>
      <c r="F65" s="78" t="s">
        <v>57</v>
      </c>
      <c r="G65" s="78" t="s">
        <v>58</v>
      </c>
      <c r="H65" s="80" t="s">
        <v>227</v>
      </c>
      <c r="I65" s="78">
        <v>11016379</v>
      </c>
      <c r="J65" s="81" t="s">
        <v>82</v>
      </c>
      <c r="K65" s="30">
        <v>2</v>
      </c>
      <c r="L65" s="79">
        <v>80</v>
      </c>
      <c r="M65" s="79">
        <v>160</v>
      </c>
      <c r="N65" s="12">
        <f t="shared" si="1"/>
        <v>240</v>
      </c>
      <c r="O65" s="79">
        <v>80</v>
      </c>
      <c r="P65" s="79">
        <v>160</v>
      </c>
      <c r="Q65" s="12">
        <f t="shared" si="2"/>
        <v>240</v>
      </c>
      <c r="R65" s="55" t="s">
        <v>240</v>
      </c>
    </row>
    <row r="66" spans="1:23" s="82" customFormat="1">
      <c r="A66" s="55">
        <v>62</v>
      </c>
      <c r="B66" s="19" t="s">
        <v>54</v>
      </c>
      <c r="C66" s="77" t="s">
        <v>48</v>
      </c>
      <c r="D66" s="78" t="s">
        <v>138</v>
      </c>
      <c r="E66" s="78" t="s">
        <v>228</v>
      </c>
      <c r="F66" s="78" t="s">
        <v>57</v>
      </c>
      <c r="G66" s="78" t="s">
        <v>58</v>
      </c>
      <c r="H66" s="80" t="s">
        <v>229</v>
      </c>
      <c r="I66" s="78">
        <v>11307619</v>
      </c>
      <c r="J66" s="81" t="s">
        <v>82</v>
      </c>
      <c r="K66" s="30">
        <v>3</v>
      </c>
      <c r="L66" s="79">
        <v>108</v>
      </c>
      <c r="M66" s="79">
        <v>288</v>
      </c>
      <c r="N66" s="12">
        <f t="shared" si="1"/>
        <v>396</v>
      </c>
      <c r="O66" s="79">
        <v>108</v>
      </c>
      <c r="P66" s="79">
        <v>288</v>
      </c>
      <c r="Q66" s="12">
        <f t="shared" si="2"/>
        <v>396</v>
      </c>
      <c r="R66" s="55" t="s">
        <v>240</v>
      </c>
    </row>
    <row r="67" spans="1:23" s="82" customFormat="1">
      <c r="A67" s="55">
        <v>63</v>
      </c>
      <c r="B67" s="19" t="s">
        <v>54</v>
      </c>
      <c r="C67" s="77" t="s">
        <v>48</v>
      </c>
      <c r="D67" s="78" t="s">
        <v>230</v>
      </c>
      <c r="E67" s="78" t="s">
        <v>231</v>
      </c>
      <c r="F67" s="78" t="s">
        <v>57</v>
      </c>
      <c r="G67" s="78" t="s">
        <v>58</v>
      </c>
      <c r="H67" s="80" t="s">
        <v>232</v>
      </c>
      <c r="I67" s="78">
        <v>10659024</v>
      </c>
      <c r="J67" s="81" t="s">
        <v>82</v>
      </c>
      <c r="K67" s="30">
        <v>3</v>
      </c>
      <c r="L67" s="79">
        <v>108</v>
      </c>
      <c r="M67" s="79">
        <v>288</v>
      </c>
      <c r="N67" s="12">
        <f t="shared" si="1"/>
        <v>396</v>
      </c>
      <c r="O67" s="79">
        <v>108</v>
      </c>
      <c r="P67" s="79">
        <v>288</v>
      </c>
      <c r="Q67" s="12">
        <f t="shared" si="2"/>
        <v>396</v>
      </c>
      <c r="R67" s="55" t="s">
        <v>240</v>
      </c>
    </row>
    <row r="68" spans="1:23" s="82" customFormat="1">
      <c r="A68" s="55">
        <v>64</v>
      </c>
      <c r="B68" s="19" t="s">
        <v>54</v>
      </c>
      <c r="C68" s="77" t="s">
        <v>48</v>
      </c>
      <c r="D68" s="78" t="s">
        <v>220</v>
      </c>
      <c r="E68" s="78" t="s">
        <v>233</v>
      </c>
      <c r="F68" s="78" t="s">
        <v>57</v>
      </c>
      <c r="G68" s="78" t="s">
        <v>58</v>
      </c>
      <c r="H68" s="80" t="s">
        <v>234</v>
      </c>
      <c r="I68" s="78">
        <v>13056690</v>
      </c>
      <c r="J68" s="81" t="s">
        <v>82</v>
      </c>
      <c r="K68" s="30">
        <v>3</v>
      </c>
      <c r="L68" s="79">
        <v>108</v>
      </c>
      <c r="M68" s="79">
        <v>288</v>
      </c>
      <c r="N68" s="12">
        <f t="shared" si="1"/>
        <v>396</v>
      </c>
      <c r="O68" s="79">
        <v>108</v>
      </c>
      <c r="P68" s="79">
        <v>288</v>
      </c>
      <c r="Q68" s="12">
        <f t="shared" si="2"/>
        <v>396</v>
      </c>
      <c r="R68" s="55" t="s">
        <v>240</v>
      </c>
    </row>
    <row r="69" spans="1:23" s="82" customFormat="1">
      <c r="A69" s="55">
        <v>65</v>
      </c>
      <c r="B69" s="19" t="s">
        <v>54</v>
      </c>
      <c r="C69" s="77" t="s">
        <v>48</v>
      </c>
      <c r="D69" s="78" t="s">
        <v>83</v>
      </c>
      <c r="E69" s="78" t="s">
        <v>235</v>
      </c>
      <c r="F69" s="78" t="s">
        <v>57</v>
      </c>
      <c r="G69" s="78" t="s">
        <v>58</v>
      </c>
      <c r="H69" s="80" t="s">
        <v>236</v>
      </c>
      <c r="I69" s="78">
        <v>13373567</v>
      </c>
      <c r="J69" s="81" t="s">
        <v>82</v>
      </c>
      <c r="K69" s="30">
        <v>1.5</v>
      </c>
      <c r="L69" s="79">
        <v>1000</v>
      </c>
      <c r="M69" s="79">
        <v>2000</v>
      </c>
      <c r="N69" s="12">
        <f t="shared" si="1"/>
        <v>3000</v>
      </c>
      <c r="O69" s="79">
        <v>1000</v>
      </c>
      <c r="P69" s="79">
        <v>2000</v>
      </c>
      <c r="Q69" s="12">
        <f t="shared" si="2"/>
        <v>3000</v>
      </c>
      <c r="R69" s="55" t="s">
        <v>240</v>
      </c>
    </row>
    <row r="70" spans="1:23" s="82" customFormat="1">
      <c r="A70" s="55">
        <v>66</v>
      </c>
      <c r="B70" s="19" t="s">
        <v>54</v>
      </c>
      <c r="C70" s="77" t="s">
        <v>48</v>
      </c>
      <c r="D70" s="78" t="s">
        <v>237</v>
      </c>
      <c r="E70" s="78" t="s">
        <v>238</v>
      </c>
      <c r="F70" s="78" t="s">
        <v>57</v>
      </c>
      <c r="G70" s="78" t="s">
        <v>58</v>
      </c>
      <c r="H70" s="80" t="s">
        <v>239</v>
      </c>
      <c r="I70" s="78">
        <v>13476755</v>
      </c>
      <c r="J70" s="81" t="s">
        <v>82</v>
      </c>
      <c r="K70" s="30">
        <v>6.5</v>
      </c>
      <c r="L70" s="79">
        <v>1000</v>
      </c>
      <c r="M70" s="79">
        <v>2000</v>
      </c>
      <c r="N70" s="12">
        <f t="shared" ref="N70" si="3">L70+M70</f>
        <v>3000</v>
      </c>
      <c r="O70" s="79">
        <v>1000</v>
      </c>
      <c r="P70" s="79">
        <v>2000</v>
      </c>
      <c r="Q70" s="12">
        <f t="shared" ref="Q70" si="4">O70+P70</f>
        <v>3000</v>
      </c>
      <c r="R70" s="55" t="s">
        <v>240</v>
      </c>
    </row>
    <row r="71" spans="1:23" s="82" customFormat="1">
      <c r="A71" s="295"/>
      <c r="B71" s="295"/>
      <c r="C71" s="295"/>
      <c r="D71" s="295"/>
      <c r="E71" s="295"/>
      <c r="F71" s="295"/>
      <c r="G71" s="295"/>
      <c r="H71" s="295"/>
      <c r="I71" s="295"/>
      <c r="J71" s="295"/>
      <c r="K71" s="295"/>
      <c r="L71" s="84">
        <f t="shared" ref="L71:Q71" si="5">SUM(L5:L70)</f>
        <v>48974</v>
      </c>
      <c r="M71" s="84">
        <f t="shared" si="5"/>
        <v>61028</v>
      </c>
      <c r="N71" s="84">
        <f t="shared" si="5"/>
        <v>110002</v>
      </c>
      <c r="O71" s="85">
        <f t="shared" si="5"/>
        <v>48974</v>
      </c>
      <c r="P71" s="85">
        <f t="shared" si="5"/>
        <v>61028</v>
      </c>
      <c r="Q71" s="85">
        <f t="shared" si="5"/>
        <v>110002</v>
      </c>
      <c r="R71" s="99"/>
    </row>
    <row r="72" spans="1:23" ht="36" customHeight="1">
      <c r="A72" s="265"/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  <c r="N72" s="265"/>
      <c r="O72" s="265"/>
      <c r="P72" s="265"/>
      <c r="Q72" s="265"/>
      <c r="R72" s="265"/>
    </row>
    <row r="73" spans="1:23" s="115" customFormat="1" ht="32.1" customHeight="1">
      <c r="A73" s="132" t="s">
        <v>17</v>
      </c>
      <c r="B73" s="287" t="s">
        <v>1683</v>
      </c>
      <c r="C73" s="288"/>
      <c r="D73" s="288"/>
      <c r="E73" s="288"/>
      <c r="F73" s="288"/>
      <c r="G73" s="288"/>
      <c r="H73" s="288"/>
      <c r="I73" s="288"/>
      <c r="J73" s="288"/>
      <c r="K73" s="289"/>
      <c r="L73" s="290" t="s">
        <v>329</v>
      </c>
      <c r="M73" s="290"/>
      <c r="N73" s="290"/>
      <c r="O73" s="290" t="s">
        <v>242</v>
      </c>
      <c r="P73" s="290"/>
      <c r="Q73" s="290"/>
      <c r="R73" s="285" t="s">
        <v>20</v>
      </c>
    </row>
    <row r="74" spans="1:23" s="115" customFormat="1" ht="42" customHeight="1">
      <c r="A74" s="116" t="s">
        <v>7</v>
      </c>
      <c r="B74" s="117" t="s">
        <v>27</v>
      </c>
      <c r="C74" s="117" t="s">
        <v>4</v>
      </c>
      <c r="D74" s="96" t="s">
        <v>5</v>
      </c>
      <c r="E74" s="96" t="s">
        <v>6</v>
      </c>
      <c r="F74" s="96" t="s">
        <v>8</v>
      </c>
      <c r="G74" s="96" t="s">
        <v>9</v>
      </c>
      <c r="H74" s="96" t="s">
        <v>22</v>
      </c>
      <c r="I74" s="96" t="s">
        <v>10</v>
      </c>
      <c r="J74" s="96" t="s">
        <v>11</v>
      </c>
      <c r="K74" s="116" t="s">
        <v>12</v>
      </c>
      <c r="L74" s="114" t="s">
        <v>13</v>
      </c>
      <c r="M74" s="116" t="s">
        <v>14</v>
      </c>
      <c r="N74" s="116" t="s">
        <v>15</v>
      </c>
      <c r="O74" s="114" t="s">
        <v>13</v>
      </c>
      <c r="P74" s="116" t="s">
        <v>14</v>
      </c>
      <c r="Q74" s="116" t="s">
        <v>3</v>
      </c>
      <c r="R74" s="261"/>
    </row>
    <row r="75" spans="1:23" s="115" customFormat="1" ht="12.75" customHeight="1">
      <c r="A75" s="64">
        <v>1</v>
      </c>
      <c r="B75" s="116" t="s">
        <v>1682</v>
      </c>
      <c r="C75" s="118" t="s">
        <v>408</v>
      </c>
      <c r="D75" s="118" t="s">
        <v>330</v>
      </c>
      <c r="E75" s="118"/>
      <c r="F75" s="133" t="s">
        <v>61</v>
      </c>
      <c r="G75" s="94" t="s">
        <v>331</v>
      </c>
      <c r="H75" s="118" t="s">
        <v>1139</v>
      </c>
      <c r="I75" s="94" t="s">
        <v>332</v>
      </c>
      <c r="J75" s="94" t="s">
        <v>333</v>
      </c>
      <c r="K75" s="119">
        <v>5</v>
      </c>
      <c r="L75" s="120">
        <v>3901</v>
      </c>
      <c r="M75" s="120">
        <v>0</v>
      </c>
      <c r="N75" s="120">
        <f t="shared" ref="N75:N117" si="6">(L75+M75)</f>
        <v>3901</v>
      </c>
      <c r="O75" s="120">
        <v>3901</v>
      </c>
      <c r="P75" s="120">
        <v>0</v>
      </c>
      <c r="Q75" s="120">
        <f t="shared" ref="Q75:Q117" si="7">(O75+P75)</f>
        <v>3901</v>
      </c>
      <c r="R75" s="64" t="s">
        <v>43</v>
      </c>
      <c r="W75" s="121"/>
    </row>
    <row r="76" spans="1:23" s="115" customFormat="1" ht="12.75" customHeight="1">
      <c r="A76" s="64">
        <v>2</v>
      </c>
      <c r="B76" s="116" t="s">
        <v>1682</v>
      </c>
      <c r="C76" s="118" t="s">
        <v>408</v>
      </c>
      <c r="D76" s="118" t="s">
        <v>334</v>
      </c>
      <c r="E76" s="118"/>
      <c r="F76" s="133" t="s">
        <v>61</v>
      </c>
      <c r="G76" s="94" t="s">
        <v>331</v>
      </c>
      <c r="H76" s="118" t="s">
        <v>1140</v>
      </c>
      <c r="I76" s="94" t="s">
        <v>335</v>
      </c>
      <c r="J76" s="94" t="s">
        <v>333</v>
      </c>
      <c r="K76" s="119">
        <v>5</v>
      </c>
      <c r="L76" s="120">
        <v>2945</v>
      </c>
      <c r="M76" s="120">
        <v>0</v>
      </c>
      <c r="N76" s="120">
        <f t="shared" si="6"/>
        <v>2945</v>
      </c>
      <c r="O76" s="120">
        <v>2945</v>
      </c>
      <c r="P76" s="120">
        <v>0</v>
      </c>
      <c r="Q76" s="120">
        <f t="shared" si="7"/>
        <v>2945</v>
      </c>
      <c r="R76" s="64" t="s">
        <v>43</v>
      </c>
      <c r="W76" s="121"/>
    </row>
    <row r="77" spans="1:23" s="115" customFormat="1" ht="12.75" customHeight="1">
      <c r="A77" s="64">
        <v>3</v>
      </c>
      <c r="B77" s="116" t="s">
        <v>1682</v>
      </c>
      <c r="C77" s="118" t="s">
        <v>408</v>
      </c>
      <c r="D77" s="118" t="s">
        <v>336</v>
      </c>
      <c r="E77" s="118"/>
      <c r="F77" s="133" t="s">
        <v>61</v>
      </c>
      <c r="G77" s="94" t="s">
        <v>331</v>
      </c>
      <c r="H77" s="118" t="s">
        <v>1141</v>
      </c>
      <c r="I77" s="94" t="s">
        <v>337</v>
      </c>
      <c r="J77" s="94" t="s">
        <v>333</v>
      </c>
      <c r="K77" s="119">
        <v>5</v>
      </c>
      <c r="L77" s="120">
        <v>7070</v>
      </c>
      <c r="M77" s="120">
        <v>0</v>
      </c>
      <c r="N77" s="120">
        <f t="shared" si="6"/>
        <v>7070</v>
      </c>
      <c r="O77" s="120">
        <v>7070</v>
      </c>
      <c r="P77" s="120">
        <v>0</v>
      </c>
      <c r="Q77" s="120">
        <f t="shared" si="7"/>
        <v>7070</v>
      </c>
      <c r="R77" s="64" t="s">
        <v>43</v>
      </c>
      <c r="W77" s="121"/>
    </row>
    <row r="78" spans="1:23" s="115" customFormat="1" ht="12.75" customHeight="1">
      <c r="A78" s="64">
        <v>4</v>
      </c>
      <c r="B78" s="116" t="s">
        <v>1682</v>
      </c>
      <c r="C78" s="118" t="s">
        <v>408</v>
      </c>
      <c r="D78" s="118" t="s">
        <v>338</v>
      </c>
      <c r="E78" s="118"/>
      <c r="F78" s="133" t="s">
        <v>61</v>
      </c>
      <c r="G78" s="94" t="s">
        <v>339</v>
      </c>
      <c r="H78" s="118" t="s">
        <v>1142</v>
      </c>
      <c r="I78" s="94" t="s">
        <v>340</v>
      </c>
      <c r="J78" s="94" t="s">
        <v>333</v>
      </c>
      <c r="K78" s="119">
        <v>6</v>
      </c>
      <c r="L78" s="120">
        <v>4936</v>
      </c>
      <c r="M78" s="120">
        <v>0</v>
      </c>
      <c r="N78" s="120">
        <f t="shared" si="6"/>
        <v>4936</v>
      </c>
      <c r="O78" s="120">
        <v>4936</v>
      </c>
      <c r="P78" s="120">
        <v>0</v>
      </c>
      <c r="Q78" s="120">
        <f t="shared" si="7"/>
        <v>4936</v>
      </c>
      <c r="R78" s="64" t="s">
        <v>43</v>
      </c>
      <c r="W78" s="121"/>
    </row>
    <row r="79" spans="1:23" s="115" customFormat="1" ht="12.75" customHeight="1">
      <c r="A79" s="64">
        <v>5</v>
      </c>
      <c r="B79" s="116" t="s">
        <v>1682</v>
      </c>
      <c r="C79" s="118" t="s">
        <v>408</v>
      </c>
      <c r="D79" s="118" t="s">
        <v>341</v>
      </c>
      <c r="E79" s="118"/>
      <c r="F79" s="133" t="s">
        <v>61</v>
      </c>
      <c r="G79" s="94" t="s">
        <v>339</v>
      </c>
      <c r="H79" s="118" t="s">
        <v>1143</v>
      </c>
      <c r="I79" s="94" t="s">
        <v>342</v>
      </c>
      <c r="J79" s="94" t="s">
        <v>333</v>
      </c>
      <c r="K79" s="119">
        <v>6</v>
      </c>
      <c r="L79" s="120">
        <v>3611</v>
      </c>
      <c r="M79" s="120">
        <v>0</v>
      </c>
      <c r="N79" s="120">
        <f t="shared" si="6"/>
        <v>3611</v>
      </c>
      <c r="O79" s="120">
        <v>3611</v>
      </c>
      <c r="P79" s="120">
        <v>0</v>
      </c>
      <c r="Q79" s="120">
        <f t="shared" si="7"/>
        <v>3611</v>
      </c>
      <c r="R79" s="64" t="s">
        <v>43</v>
      </c>
      <c r="W79" s="121"/>
    </row>
    <row r="80" spans="1:23" s="115" customFormat="1" ht="12.75" customHeight="1">
      <c r="A80" s="64">
        <v>6</v>
      </c>
      <c r="B80" s="116" t="s">
        <v>1682</v>
      </c>
      <c r="C80" s="118" t="s">
        <v>408</v>
      </c>
      <c r="D80" s="118" t="s">
        <v>343</v>
      </c>
      <c r="E80" s="118"/>
      <c r="F80" s="133" t="s">
        <v>61</v>
      </c>
      <c r="G80" s="94" t="s">
        <v>339</v>
      </c>
      <c r="H80" s="118" t="s">
        <v>1144</v>
      </c>
      <c r="I80" s="94" t="s">
        <v>344</v>
      </c>
      <c r="J80" s="94" t="s">
        <v>333</v>
      </c>
      <c r="K80" s="119">
        <v>6</v>
      </c>
      <c r="L80" s="120">
        <v>10184</v>
      </c>
      <c r="M80" s="120">
        <v>0</v>
      </c>
      <c r="N80" s="120">
        <f t="shared" si="6"/>
        <v>10184</v>
      </c>
      <c r="O80" s="120">
        <v>10184</v>
      </c>
      <c r="P80" s="120">
        <v>0</v>
      </c>
      <c r="Q80" s="120">
        <f t="shared" si="7"/>
        <v>10184</v>
      </c>
      <c r="R80" s="64" t="s">
        <v>43</v>
      </c>
      <c r="W80" s="121"/>
    </row>
    <row r="81" spans="1:23" s="115" customFormat="1" ht="12.75" customHeight="1">
      <c r="A81" s="64">
        <v>7</v>
      </c>
      <c r="B81" s="116" t="s">
        <v>1682</v>
      </c>
      <c r="C81" s="118" t="s">
        <v>408</v>
      </c>
      <c r="D81" s="118" t="s">
        <v>345</v>
      </c>
      <c r="E81" s="118"/>
      <c r="F81" s="133" t="s">
        <v>61</v>
      </c>
      <c r="G81" s="94" t="s">
        <v>339</v>
      </c>
      <c r="H81" s="118" t="s">
        <v>1145</v>
      </c>
      <c r="I81" s="94" t="s">
        <v>346</v>
      </c>
      <c r="J81" s="94" t="s">
        <v>333</v>
      </c>
      <c r="K81" s="119">
        <v>6</v>
      </c>
      <c r="L81" s="120">
        <v>5598</v>
      </c>
      <c r="M81" s="120">
        <v>0</v>
      </c>
      <c r="N81" s="120">
        <f t="shared" si="6"/>
        <v>5598</v>
      </c>
      <c r="O81" s="120">
        <v>5598</v>
      </c>
      <c r="P81" s="120">
        <v>0</v>
      </c>
      <c r="Q81" s="120">
        <f t="shared" si="7"/>
        <v>5598</v>
      </c>
      <c r="R81" s="64" t="s">
        <v>43</v>
      </c>
      <c r="W81" s="121"/>
    </row>
    <row r="82" spans="1:23" s="115" customFormat="1" ht="12.75" customHeight="1">
      <c r="A82" s="64">
        <v>8</v>
      </c>
      <c r="B82" s="116" t="s">
        <v>1682</v>
      </c>
      <c r="C82" s="118" t="s">
        <v>408</v>
      </c>
      <c r="D82" s="118" t="s">
        <v>347</v>
      </c>
      <c r="E82" s="122"/>
      <c r="F82" s="133" t="s">
        <v>61</v>
      </c>
      <c r="G82" s="94" t="s">
        <v>347</v>
      </c>
      <c r="H82" s="118" t="s">
        <v>1146</v>
      </c>
      <c r="I82" s="94" t="s">
        <v>348</v>
      </c>
      <c r="J82" s="94" t="s">
        <v>333</v>
      </c>
      <c r="K82" s="119">
        <v>3.5</v>
      </c>
      <c r="L82" s="120">
        <v>1462</v>
      </c>
      <c r="M82" s="120">
        <v>0</v>
      </c>
      <c r="N82" s="120">
        <f t="shared" si="6"/>
        <v>1462</v>
      </c>
      <c r="O82" s="120">
        <v>1462</v>
      </c>
      <c r="P82" s="120">
        <v>0</v>
      </c>
      <c r="Q82" s="120">
        <f t="shared" si="7"/>
        <v>1462</v>
      </c>
      <c r="R82" s="64" t="s">
        <v>43</v>
      </c>
      <c r="W82" s="121"/>
    </row>
    <row r="83" spans="1:23" s="115" customFormat="1" ht="12.75" customHeight="1">
      <c r="A83" s="64">
        <v>9</v>
      </c>
      <c r="B83" s="116" t="s">
        <v>1682</v>
      </c>
      <c r="C83" s="118" t="s">
        <v>408</v>
      </c>
      <c r="D83" s="118" t="s">
        <v>349</v>
      </c>
      <c r="E83" s="122"/>
      <c r="F83" s="133" t="s">
        <v>61</v>
      </c>
      <c r="G83" s="118" t="s">
        <v>349</v>
      </c>
      <c r="H83" s="118" t="s">
        <v>1147</v>
      </c>
      <c r="I83" s="94" t="s">
        <v>350</v>
      </c>
      <c r="J83" s="94" t="s">
        <v>333</v>
      </c>
      <c r="K83" s="119">
        <v>4</v>
      </c>
      <c r="L83" s="120">
        <v>7146</v>
      </c>
      <c r="M83" s="120">
        <v>0</v>
      </c>
      <c r="N83" s="120">
        <f t="shared" si="6"/>
        <v>7146</v>
      </c>
      <c r="O83" s="120">
        <v>7146</v>
      </c>
      <c r="P83" s="120">
        <v>0</v>
      </c>
      <c r="Q83" s="120">
        <f t="shared" si="7"/>
        <v>7146</v>
      </c>
      <c r="R83" s="64" t="s">
        <v>43</v>
      </c>
      <c r="W83" s="121"/>
    </row>
    <row r="84" spans="1:23" s="115" customFormat="1" ht="12.75" customHeight="1">
      <c r="A84" s="64">
        <v>10</v>
      </c>
      <c r="B84" s="116" t="s">
        <v>1682</v>
      </c>
      <c r="C84" s="118" t="s">
        <v>408</v>
      </c>
      <c r="D84" s="118" t="s">
        <v>351</v>
      </c>
      <c r="E84" s="118"/>
      <c r="F84" s="133" t="s">
        <v>61</v>
      </c>
      <c r="G84" s="118" t="s">
        <v>349</v>
      </c>
      <c r="H84" s="118" t="s">
        <v>1148</v>
      </c>
      <c r="I84" s="94" t="s">
        <v>352</v>
      </c>
      <c r="J84" s="94" t="s">
        <v>333</v>
      </c>
      <c r="K84" s="119">
        <v>4</v>
      </c>
      <c r="L84" s="120">
        <v>7457</v>
      </c>
      <c r="M84" s="120">
        <v>0</v>
      </c>
      <c r="N84" s="120">
        <f t="shared" si="6"/>
        <v>7457</v>
      </c>
      <c r="O84" s="120">
        <v>7457</v>
      </c>
      <c r="P84" s="120">
        <v>0</v>
      </c>
      <c r="Q84" s="120">
        <f t="shared" si="7"/>
        <v>7457</v>
      </c>
      <c r="R84" s="64" t="s">
        <v>43</v>
      </c>
      <c r="W84" s="121"/>
    </row>
    <row r="85" spans="1:23" s="115" customFormat="1" ht="12.75" customHeight="1">
      <c r="A85" s="64">
        <v>11</v>
      </c>
      <c r="B85" s="116" t="s">
        <v>1682</v>
      </c>
      <c r="C85" s="118" t="s">
        <v>408</v>
      </c>
      <c r="D85" s="118" t="s">
        <v>353</v>
      </c>
      <c r="E85" s="118"/>
      <c r="F85" s="133" t="s">
        <v>61</v>
      </c>
      <c r="G85" s="94" t="s">
        <v>62</v>
      </c>
      <c r="H85" s="118" t="s">
        <v>1149</v>
      </c>
      <c r="I85" s="94" t="s">
        <v>354</v>
      </c>
      <c r="J85" s="94" t="s">
        <v>333</v>
      </c>
      <c r="K85" s="119">
        <v>4</v>
      </c>
      <c r="L85" s="120">
        <v>6862</v>
      </c>
      <c r="M85" s="120">
        <v>0</v>
      </c>
      <c r="N85" s="120">
        <f t="shared" si="6"/>
        <v>6862</v>
      </c>
      <c r="O85" s="120">
        <v>6862</v>
      </c>
      <c r="P85" s="120">
        <v>0</v>
      </c>
      <c r="Q85" s="120">
        <f t="shared" si="7"/>
        <v>6862</v>
      </c>
      <c r="R85" s="64" t="s">
        <v>43</v>
      </c>
      <c r="W85" s="121"/>
    </row>
    <row r="86" spans="1:23" s="115" customFormat="1" ht="12.75" customHeight="1">
      <c r="A86" s="64">
        <v>12</v>
      </c>
      <c r="B86" s="116" t="s">
        <v>1682</v>
      </c>
      <c r="C86" s="118" t="s">
        <v>408</v>
      </c>
      <c r="D86" s="118" t="s">
        <v>355</v>
      </c>
      <c r="E86" s="118"/>
      <c r="F86" s="133" t="s">
        <v>61</v>
      </c>
      <c r="G86" s="94" t="s">
        <v>62</v>
      </c>
      <c r="H86" s="118" t="s">
        <v>1150</v>
      </c>
      <c r="I86" s="94" t="s">
        <v>356</v>
      </c>
      <c r="J86" s="94" t="s">
        <v>333</v>
      </c>
      <c r="K86" s="119">
        <v>4</v>
      </c>
      <c r="L86" s="120">
        <v>10407</v>
      </c>
      <c r="M86" s="120">
        <v>0</v>
      </c>
      <c r="N86" s="120">
        <f t="shared" si="6"/>
        <v>10407</v>
      </c>
      <c r="O86" s="120">
        <v>10407</v>
      </c>
      <c r="P86" s="120">
        <v>0</v>
      </c>
      <c r="Q86" s="120">
        <f t="shared" si="7"/>
        <v>10407</v>
      </c>
      <c r="R86" s="64" t="s">
        <v>43</v>
      </c>
      <c r="W86" s="121"/>
    </row>
    <row r="87" spans="1:23" s="115" customFormat="1" ht="12.75" customHeight="1">
      <c r="A87" s="64">
        <v>13</v>
      </c>
      <c r="B87" s="116" t="s">
        <v>1682</v>
      </c>
      <c r="C87" s="118" t="s">
        <v>408</v>
      </c>
      <c r="D87" s="118" t="s">
        <v>1151</v>
      </c>
      <c r="E87" s="118"/>
      <c r="F87" s="133" t="s">
        <v>61</v>
      </c>
      <c r="G87" s="94" t="s">
        <v>62</v>
      </c>
      <c r="H87" s="118" t="s">
        <v>1152</v>
      </c>
      <c r="I87" s="94" t="s">
        <v>357</v>
      </c>
      <c r="J87" s="94" t="s">
        <v>333</v>
      </c>
      <c r="K87" s="119">
        <v>4</v>
      </c>
      <c r="L87" s="120">
        <v>11673</v>
      </c>
      <c r="M87" s="120">
        <v>0</v>
      </c>
      <c r="N87" s="120">
        <f t="shared" si="6"/>
        <v>11673</v>
      </c>
      <c r="O87" s="120">
        <v>11673</v>
      </c>
      <c r="P87" s="120">
        <v>0</v>
      </c>
      <c r="Q87" s="120">
        <f t="shared" si="7"/>
        <v>11673</v>
      </c>
      <c r="R87" s="64" t="s">
        <v>43</v>
      </c>
      <c r="W87" s="121"/>
    </row>
    <row r="88" spans="1:23" s="115" customFormat="1" ht="12.75" customHeight="1">
      <c r="A88" s="64">
        <v>14</v>
      </c>
      <c r="B88" s="116" t="s">
        <v>1682</v>
      </c>
      <c r="C88" s="118" t="s">
        <v>408</v>
      </c>
      <c r="D88" s="118" t="s">
        <v>358</v>
      </c>
      <c r="E88" s="118"/>
      <c r="F88" s="133" t="s">
        <v>61</v>
      </c>
      <c r="G88" s="94" t="s">
        <v>62</v>
      </c>
      <c r="H88" s="118" t="s">
        <v>1153</v>
      </c>
      <c r="I88" s="94" t="s">
        <v>359</v>
      </c>
      <c r="J88" s="94" t="s">
        <v>333</v>
      </c>
      <c r="K88" s="119">
        <v>4</v>
      </c>
      <c r="L88" s="120">
        <v>5062</v>
      </c>
      <c r="M88" s="120">
        <v>0</v>
      </c>
      <c r="N88" s="120">
        <f t="shared" si="6"/>
        <v>5062</v>
      </c>
      <c r="O88" s="120">
        <v>5062</v>
      </c>
      <c r="P88" s="120">
        <v>0</v>
      </c>
      <c r="Q88" s="120">
        <f t="shared" si="7"/>
        <v>5062</v>
      </c>
      <c r="R88" s="64" t="s">
        <v>43</v>
      </c>
      <c r="W88" s="121"/>
    </row>
    <row r="89" spans="1:23" s="115" customFormat="1" ht="12.75" customHeight="1">
      <c r="A89" s="64">
        <v>15</v>
      </c>
      <c r="B89" s="116" t="s">
        <v>1682</v>
      </c>
      <c r="C89" s="118" t="s">
        <v>408</v>
      </c>
      <c r="D89" s="118" t="s">
        <v>360</v>
      </c>
      <c r="E89" s="118"/>
      <c r="F89" s="133" t="s">
        <v>61</v>
      </c>
      <c r="G89" s="94" t="s">
        <v>62</v>
      </c>
      <c r="H89" s="118" t="s">
        <v>1154</v>
      </c>
      <c r="I89" s="94" t="s">
        <v>361</v>
      </c>
      <c r="J89" s="94" t="s">
        <v>333</v>
      </c>
      <c r="K89" s="119">
        <v>4</v>
      </c>
      <c r="L89" s="120">
        <v>8344</v>
      </c>
      <c r="M89" s="120">
        <v>0</v>
      </c>
      <c r="N89" s="120">
        <f t="shared" si="6"/>
        <v>8344</v>
      </c>
      <c r="O89" s="120">
        <v>8344</v>
      </c>
      <c r="P89" s="120">
        <v>0</v>
      </c>
      <c r="Q89" s="120">
        <f t="shared" si="7"/>
        <v>8344</v>
      </c>
      <c r="R89" s="64" t="s">
        <v>43</v>
      </c>
      <c r="W89" s="121"/>
    </row>
    <row r="90" spans="1:23" s="115" customFormat="1" ht="12.75" customHeight="1">
      <c r="A90" s="64">
        <v>16</v>
      </c>
      <c r="B90" s="116" t="s">
        <v>1682</v>
      </c>
      <c r="C90" s="118" t="s">
        <v>408</v>
      </c>
      <c r="D90" s="118" t="s">
        <v>362</v>
      </c>
      <c r="E90" s="118"/>
      <c r="F90" s="133" t="s">
        <v>61</v>
      </c>
      <c r="G90" s="94" t="s">
        <v>62</v>
      </c>
      <c r="H90" s="118" t="s">
        <v>1155</v>
      </c>
      <c r="I90" s="94" t="s">
        <v>363</v>
      </c>
      <c r="J90" s="94" t="s">
        <v>333</v>
      </c>
      <c r="K90" s="119">
        <v>6</v>
      </c>
      <c r="L90" s="120">
        <v>7631</v>
      </c>
      <c r="M90" s="120">
        <v>0</v>
      </c>
      <c r="N90" s="120">
        <f t="shared" si="6"/>
        <v>7631</v>
      </c>
      <c r="O90" s="120">
        <v>7631</v>
      </c>
      <c r="P90" s="120">
        <v>0</v>
      </c>
      <c r="Q90" s="120">
        <f t="shared" si="7"/>
        <v>7631</v>
      </c>
      <c r="R90" s="64" t="s">
        <v>43</v>
      </c>
      <c r="W90" s="121"/>
    </row>
    <row r="91" spans="1:23" s="115" customFormat="1" ht="12.75" customHeight="1">
      <c r="A91" s="64">
        <v>17</v>
      </c>
      <c r="B91" s="116" t="s">
        <v>1682</v>
      </c>
      <c r="C91" s="118" t="s">
        <v>408</v>
      </c>
      <c r="D91" s="118" t="s">
        <v>364</v>
      </c>
      <c r="E91" s="118"/>
      <c r="F91" s="133" t="s">
        <v>61</v>
      </c>
      <c r="G91" s="94" t="s">
        <v>62</v>
      </c>
      <c r="H91" s="118" t="s">
        <v>1156</v>
      </c>
      <c r="I91" s="94" t="s">
        <v>365</v>
      </c>
      <c r="J91" s="94" t="s">
        <v>333</v>
      </c>
      <c r="K91" s="119">
        <v>4</v>
      </c>
      <c r="L91" s="120">
        <v>3032</v>
      </c>
      <c r="M91" s="120">
        <v>0</v>
      </c>
      <c r="N91" s="120">
        <f t="shared" si="6"/>
        <v>3032</v>
      </c>
      <c r="O91" s="120">
        <v>3032</v>
      </c>
      <c r="P91" s="120">
        <v>0</v>
      </c>
      <c r="Q91" s="120">
        <f t="shared" si="7"/>
        <v>3032</v>
      </c>
      <c r="R91" s="64" t="s">
        <v>43</v>
      </c>
      <c r="W91" s="121"/>
    </row>
    <row r="92" spans="1:23" s="115" customFormat="1" ht="12.75" customHeight="1">
      <c r="A92" s="64">
        <v>18</v>
      </c>
      <c r="B92" s="116" t="s">
        <v>1682</v>
      </c>
      <c r="C92" s="118" t="s">
        <v>408</v>
      </c>
      <c r="D92" s="118" t="s">
        <v>366</v>
      </c>
      <c r="E92" s="118"/>
      <c r="F92" s="133" t="s">
        <v>61</v>
      </c>
      <c r="G92" s="94" t="s">
        <v>367</v>
      </c>
      <c r="H92" s="118" t="s">
        <v>1157</v>
      </c>
      <c r="I92" s="94" t="s">
        <v>368</v>
      </c>
      <c r="J92" s="94" t="s">
        <v>333</v>
      </c>
      <c r="K92" s="119">
        <v>3</v>
      </c>
      <c r="L92" s="120">
        <v>5729</v>
      </c>
      <c r="M92" s="120">
        <v>0</v>
      </c>
      <c r="N92" s="120">
        <f t="shared" si="6"/>
        <v>5729</v>
      </c>
      <c r="O92" s="120">
        <v>5729</v>
      </c>
      <c r="P92" s="120">
        <v>0</v>
      </c>
      <c r="Q92" s="120">
        <f t="shared" si="7"/>
        <v>5729</v>
      </c>
      <c r="R92" s="64" t="s">
        <v>43</v>
      </c>
      <c r="W92" s="121"/>
    </row>
    <row r="93" spans="1:23" s="115" customFormat="1" ht="12.75" customHeight="1">
      <c r="A93" s="64">
        <v>19</v>
      </c>
      <c r="B93" s="116" t="s">
        <v>1682</v>
      </c>
      <c r="C93" s="118" t="s">
        <v>408</v>
      </c>
      <c r="D93" s="118" t="s">
        <v>369</v>
      </c>
      <c r="E93" s="118"/>
      <c r="F93" s="133" t="s">
        <v>61</v>
      </c>
      <c r="G93" s="94" t="s">
        <v>367</v>
      </c>
      <c r="H93" s="118" t="s">
        <v>1158</v>
      </c>
      <c r="I93" s="94" t="s">
        <v>370</v>
      </c>
      <c r="J93" s="94" t="s">
        <v>333</v>
      </c>
      <c r="K93" s="119">
        <v>4</v>
      </c>
      <c r="L93" s="120">
        <v>8041</v>
      </c>
      <c r="M93" s="120">
        <v>0</v>
      </c>
      <c r="N93" s="120">
        <f t="shared" si="6"/>
        <v>8041</v>
      </c>
      <c r="O93" s="120">
        <v>8041</v>
      </c>
      <c r="P93" s="120">
        <v>0</v>
      </c>
      <c r="Q93" s="120">
        <f t="shared" si="7"/>
        <v>8041</v>
      </c>
      <c r="R93" s="64" t="s">
        <v>43</v>
      </c>
      <c r="W93" s="121"/>
    </row>
    <row r="94" spans="1:23" s="115" customFormat="1" ht="12.75" customHeight="1">
      <c r="A94" s="64">
        <v>20</v>
      </c>
      <c r="B94" s="116" t="s">
        <v>1682</v>
      </c>
      <c r="C94" s="118" t="s">
        <v>408</v>
      </c>
      <c r="D94" s="118" t="s">
        <v>371</v>
      </c>
      <c r="E94" s="123"/>
      <c r="F94" s="133" t="s">
        <v>61</v>
      </c>
      <c r="G94" s="118" t="s">
        <v>371</v>
      </c>
      <c r="H94" s="118" t="s">
        <v>1159</v>
      </c>
      <c r="I94" s="94" t="s">
        <v>372</v>
      </c>
      <c r="J94" s="94" t="s">
        <v>333</v>
      </c>
      <c r="K94" s="119">
        <v>4</v>
      </c>
      <c r="L94" s="120">
        <v>4492</v>
      </c>
      <c r="M94" s="120">
        <v>0</v>
      </c>
      <c r="N94" s="120">
        <f t="shared" si="6"/>
        <v>4492</v>
      </c>
      <c r="O94" s="120">
        <v>4492</v>
      </c>
      <c r="P94" s="120">
        <v>0</v>
      </c>
      <c r="Q94" s="120">
        <f t="shared" si="7"/>
        <v>4492</v>
      </c>
      <c r="R94" s="64" t="s">
        <v>43</v>
      </c>
      <c r="W94" s="121"/>
    </row>
    <row r="95" spans="1:23" s="115" customFormat="1" ht="12.75" customHeight="1">
      <c r="A95" s="64">
        <v>21</v>
      </c>
      <c r="B95" s="116" t="s">
        <v>1682</v>
      </c>
      <c r="C95" s="118" t="s">
        <v>408</v>
      </c>
      <c r="D95" s="118" t="s">
        <v>373</v>
      </c>
      <c r="E95" s="123"/>
      <c r="F95" s="133" t="s">
        <v>61</v>
      </c>
      <c r="G95" s="118" t="s">
        <v>373</v>
      </c>
      <c r="H95" s="118" t="s">
        <v>1160</v>
      </c>
      <c r="I95" s="94" t="s">
        <v>374</v>
      </c>
      <c r="J95" s="94" t="s">
        <v>333</v>
      </c>
      <c r="K95" s="119">
        <v>3</v>
      </c>
      <c r="L95" s="120">
        <v>2943</v>
      </c>
      <c r="M95" s="120">
        <v>0</v>
      </c>
      <c r="N95" s="120">
        <f t="shared" si="6"/>
        <v>2943</v>
      </c>
      <c r="O95" s="120">
        <v>2943</v>
      </c>
      <c r="P95" s="120">
        <v>0</v>
      </c>
      <c r="Q95" s="120">
        <f t="shared" si="7"/>
        <v>2943</v>
      </c>
      <c r="R95" s="64" t="s">
        <v>43</v>
      </c>
      <c r="W95" s="121"/>
    </row>
    <row r="96" spans="1:23" s="115" customFormat="1" ht="12.75" customHeight="1">
      <c r="A96" s="64">
        <v>22</v>
      </c>
      <c r="B96" s="116" t="s">
        <v>1682</v>
      </c>
      <c r="C96" s="118" t="s">
        <v>408</v>
      </c>
      <c r="D96" s="118" t="s">
        <v>375</v>
      </c>
      <c r="E96" s="123">
        <v>4</v>
      </c>
      <c r="F96" s="133" t="s">
        <v>61</v>
      </c>
      <c r="G96" s="94" t="s">
        <v>62</v>
      </c>
      <c r="H96" s="118" t="s">
        <v>1161</v>
      </c>
      <c r="I96" s="94" t="s">
        <v>376</v>
      </c>
      <c r="J96" s="94" t="s">
        <v>333</v>
      </c>
      <c r="K96" s="119">
        <v>4</v>
      </c>
      <c r="L96" s="120">
        <v>6251</v>
      </c>
      <c r="M96" s="120">
        <v>0</v>
      </c>
      <c r="N96" s="120">
        <f t="shared" si="6"/>
        <v>6251</v>
      </c>
      <c r="O96" s="120">
        <v>6251</v>
      </c>
      <c r="P96" s="120">
        <v>0</v>
      </c>
      <c r="Q96" s="120">
        <f t="shared" si="7"/>
        <v>6251</v>
      </c>
      <c r="R96" s="64" t="s">
        <v>43</v>
      </c>
      <c r="W96" s="121"/>
    </row>
    <row r="97" spans="1:23" s="115" customFormat="1" ht="12.75" customHeight="1">
      <c r="A97" s="64">
        <v>23</v>
      </c>
      <c r="B97" s="116" t="s">
        <v>1682</v>
      </c>
      <c r="C97" s="118" t="s">
        <v>408</v>
      </c>
      <c r="D97" s="118" t="s">
        <v>377</v>
      </c>
      <c r="E97" s="123"/>
      <c r="F97" s="133" t="s">
        <v>61</v>
      </c>
      <c r="G97" s="94" t="s">
        <v>378</v>
      </c>
      <c r="H97" s="118" t="s">
        <v>1162</v>
      </c>
      <c r="I97" s="94" t="s">
        <v>379</v>
      </c>
      <c r="J97" s="94" t="s">
        <v>333</v>
      </c>
      <c r="K97" s="119">
        <v>4</v>
      </c>
      <c r="L97" s="120">
        <v>6702</v>
      </c>
      <c r="M97" s="120">
        <v>0</v>
      </c>
      <c r="N97" s="120">
        <f t="shared" si="6"/>
        <v>6702</v>
      </c>
      <c r="O97" s="120">
        <v>6702</v>
      </c>
      <c r="P97" s="120">
        <v>0</v>
      </c>
      <c r="Q97" s="120">
        <f t="shared" si="7"/>
        <v>6702</v>
      </c>
      <c r="R97" s="64" t="s">
        <v>43</v>
      </c>
      <c r="W97" s="121"/>
    </row>
    <row r="98" spans="1:23" s="115" customFormat="1" ht="12.75" customHeight="1">
      <c r="A98" s="64">
        <v>24</v>
      </c>
      <c r="B98" s="116" t="s">
        <v>1682</v>
      </c>
      <c r="C98" s="118" t="s">
        <v>408</v>
      </c>
      <c r="D98" s="118" t="s">
        <v>380</v>
      </c>
      <c r="E98" s="123"/>
      <c r="F98" s="133" t="s">
        <v>61</v>
      </c>
      <c r="G98" s="94" t="s">
        <v>381</v>
      </c>
      <c r="H98" s="118" t="s">
        <v>1163</v>
      </c>
      <c r="I98" s="94" t="s">
        <v>382</v>
      </c>
      <c r="J98" s="94" t="s">
        <v>333</v>
      </c>
      <c r="K98" s="119">
        <v>4</v>
      </c>
      <c r="L98" s="120">
        <v>5059</v>
      </c>
      <c r="M98" s="120">
        <v>0</v>
      </c>
      <c r="N98" s="120">
        <f t="shared" si="6"/>
        <v>5059</v>
      </c>
      <c r="O98" s="120">
        <v>5059</v>
      </c>
      <c r="P98" s="120">
        <v>0</v>
      </c>
      <c r="Q98" s="120">
        <f t="shared" si="7"/>
        <v>5059</v>
      </c>
      <c r="R98" s="64" t="s">
        <v>43</v>
      </c>
      <c r="W98" s="121"/>
    </row>
    <row r="99" spans="1:23" s="115" customFormat="1" ht="12.75" customHeight="1">
      <c r="A99" s="64">
        <v>25</v>
      </c>
      <c r="B99" s="116" t="s">
        <v>1682</v>
      </c>
      <c r="C99" s="118" t="s">
        <v>408</v>
      </c>
      <c r="D99" s="118" t="s">
        <v>383</v>
      </c>
      <c r="E99" s="123"/>
      <c r="F99" s="133" t="s">
        <v>61</v>
      </c>
      <c r="G99" s="94" t="s">
        <v>384</v>
      </c>
      <c r="H99" s="118" t="s">
        <v>1164</v>
      </c>
      <c r="I99" s="94" t="s">
        <v>385</v>
      </c>
      <c r="J99" s="94" t="s">
        <v>333</v>
      </c>
      <c r="K99" s="119">
        <v>1</v>
      </c>
      <c r="L99" s="120">
        <v>2355</v>
      </c>
      <c r="M99" s="120">
        <v>0</v>
      </c>
      <c r="N99" s="120">
        <f t="shared" si="6"/>
        <v>2355</v>
      </c>
      <c r="O99" s="120">
        <v>2355</v>
      </c>
      <c r="P99" s="120">
        <v>0</v>
      </c>
      <c r="Q99" s="120">
        <f t="shared" si="7"/>
        <v>2355</v>
      </c>
      <c r="R99" s="64" t="s">
        <v>43</v>
      </c>
      <c r="W99" s="121"/>
    </row>
    <row r="100" spans="1:23" s="115" customFormat="1" ht="12.75" customHeight="1">
      <c r="A100" s="64">
        <v>26</v>
      </c>
      <c r="B100" s="116" t="s">
        <v>1682</v>
      </c>
      <c r="C100" s="118" t="s">
        <v>408</v>
      </c>
      <c r="D100" s="118" t="s">
        <v>386</v>
      </c>
      <c r="E100" s="123"/>
      <c r="F100" s="133" t="s">
        <v>61</v>
      </c>
      <c r="G100" s="94" t="s">
        <v>62</v>
      </c>
      <c r="H100" s="118" t="s">
        <v>1165</v>
      </c>
      <c r="I100" s="94" t="s">
        <v>387</v>
      </c>
      <c r="J100" s="94" t="s">
        <v>333</v>
      </c>
      <c r="K100" s="119">
        <v>1</v>
      </c>
      <c r="L100" s="120">
        <v>2064</v>
      </c>
      <c r="M100" s="120">
        <v>0</v>
      </c>
      <c r="N100" s="120">
        <f t="shared" si="6"/>
        <v>2064</v>
      </c>
      <c r="O100" s="120">
        <v>2064</v>
      </c>
      <c r="P100" s="120">
        <v>0</v>
      </c>
      <c r="Q100" s="120">
        <f t="shared" si="7"/>
        <v>2064</v>
      </c>
      <c r="R100" s="64" t="s">
        <v>43</v>
      </c>
      <c r="W100" s="121"/>
    </row>
    <row r="101" spans="1:23" s="115" customFormat="1" ht="12.75" customHeight="1">
      <c r="A101" s="64">
        <v>27</v>
      </c>
      <c r="B101" s="116" t="s">
        <v>1682</v>
      </c>
      <c r="C101" s="118" t="s">
        <v>408</v>
      </c>
      <c r="D101" s="118" t="s">
        <v>62</v>
      </c>
      <c r="E101" s="118">
        <v>51</v>
      </c>
      <c r="F101" s="133" t="s">
        <v>61</v>
      </c>
      <c r="G101" s="94" t="s">
        <v>62</v>
      </c>
      <c r="H101" s="118" t="s">
        <v>1166</v>
      </c>
      <c r="I101" s="94" t="s">
        <v>388</v>
      </c>
      <c r="J101" s="94" t="s">
        <v>333</v>
      </c>
      <c r="K101" s="119">
        <v>2</v>
      </c>
      <c r="L101" s="120">
        <v>3406</v>
      </c>
      <c r="M101" s="120">
        <v>0</v>
      </c>
      <c r="N101" s="120">
        <f t="shared" si="6"/>
        <v>3406</v>
      </c>
      <c r="O101" s="120">
        <v>3406</v>
      </c>
      <c r="P101" s="120">
        <v>0</v>
      </c>
      <c r="Q101" s="120">
        <f t="shared" si="7"/>
        <v>3406</v>
      </c>
      <c r="R101" s="64" t="s">
        <v>43</v>
      </c>
      <c r="W101" s="121"/>
    </row>
    <row r="102" spans="1:23" s="115" customFormat="1" ht="12.75" customHeight="1">
      <c r="A102" s="64">
        <v>28</v>
      </c>
      <c r="B102" s="116" t="s">
        <v>1682</v>
      </c>
      <c r="C102" s="118" t="s">
        <v>408</v>
      </c>
      <c r="D102" s="118" t="s">
        <v>62</v>
      </c>
      <c r="E102" s="118">
        <v>53</v>
      </c>
      <c r="F102" s="133" t="s">
        <v>61</v>
      </c>
      <c r="G102" s="94" t="s">
        <v>62</v>
      </c>
      <c r="H102" s="118" t="s">
        <v>1167</v>
      </c>
      <c r="I102" s="94" t="s">
        <v>389</v>
      </c>
      <c r="J102" s="94" t="s">
        <v>333</v>
      </c>
      <c r="K102" s="119">
        <v>2</v>
      </c>
      <c r="L102" s="120">
        <v>2783</v>
      </c>
      <c r="M102" s="120">
        <v>0</v>
      </c>
      <c r="N102" s="120">
        <f t="shared" si="6"/>
        <v>2783</v>
      </c>
      <c r="O102" s="120">
        <v>2783</v>
      </c>
      <c r="P102" s="120">
        <v>0</v>
      </c>
      <c r="Q102" s="120">
        <f t="shared" si="7"/>
        <v>2783</v>
      </c>
      <c r="R102" s="64" t="s">
        <v>43</v>
      </c>
      <c r="W102" s="121"/>
    </row>
    <row r="103" spans="1:23" s="115" customFormat="1" ht="12.75" customHeight="1">
      <c r="A103" s="64">
        <v>29</v>
      </c>
      <c r="B103" s="116" t="s">
        <v>1682</v>
      </c>
      <c r="C103" s="118" t="s">
        <v>408</v>
      </c>
      <c r="D103" s="118" t="s">
        <v>62</v>
      </c>
      <c r="E103" s="118">
        <v>54</v>
      </c>
      <c r="F103" s="133" t="s">
        <v>61</v>
      </c>
      <c r="G103" s="118" t="s">
        <v>390</v>
      </c>
      <c r="H103" s="118" t="s">
        <v>1168</v>
      </c>
      <c r="I103" s="94" t="s">
        <v>391</v>
      </c>
      <c r="J103" s="94" t="s">
        <v>333</v>
      </c>
      <c r="K103" s="119">
        <v>2</v>
      </c>
      <c r="L103" s="120">
        <v>2783</v>
      </c>
      <c r="M103" s="120">
        <v>0</v>
      </c>
      <c r="N103" s="120">
        <f t="shared" si="6"/>
        <v>2783</v>
      </c>
      <c r="O103" s="120">
        <v>2783</v>
      </c>
      <c r="P103" s="120">
        <v>0</v>
      </c>
      <c r="Q103" s="120">
        <f t="shared" si="7"/>
        <v>2783</v>
      </c>
      <c r="R103" s="64" t="s">
        <v>43</v>
      </c>
      <c r="W103" s="121"/>
    </row>
    <row r="104" spans="1:23" s="115" customFormat="1" ht="12.75" customHeight="1">
      <c r="A104" s="64">
        <v>30</v>
      </c>
      <c r="B104" s="116" t="s">
        <v>1682</v>
      </c>
      <c r="C104" s="118" t="s">
        <v>408</v>
      </c>
      <c r="D104" s="118" t="s">
        <v>390</v>
      </c>
      <c r="E104" s="118" t="s">
        <v>392</v>
      </c>
      <c r="F104" s="133" t="s">
        <v>61</v>
      </c>
      <c r="G104" s="118" t="s">
        <v>390</v>
      </c>
      <c r="H104" s="118" t="s">
        <v>1169</v>
      </c>
      <c r="I104" s="94" t="s">
        <v>393</v>
      </c>
      <c r="J104" s="94" t="s">
        <v>333</v>
      </c>
      <c r="K104" s="119">
        <v>1</v>
      </c>
      <c r="L104" s="120">
        <v>6917</v>
      </c>
      <c r="M104" s="120">
        <v>0</v>
      </c>
      <c r="N104" s="120">
        <f t="shared" si="6"/>
        <v>6917</v>
      </c>
      <c r="O104" s="120">
        <v>6917</v>
      </c>
      <c r="P104" s="120">
        <v>0</v>
      </c>
      <c r="Q104" s="120">
        <f t="shared" si="7"/>
        <v>6917</v>
      </c>
      <c r="R104" s="64" t="s">
        <v>43</v>
      </c>
      <c r="W104" s="121"/>
    </row>
    <row r="105" spans="1:23" s="115" customFormat="1" ht="12.75" customHeight="1">
      <c r="A105" s="64">
        <v>31</v>
      </c>
      <c r="B105" s="116" t="s">
        <v>1682</v>
      </c>
      <c r="C105" s="118" t="s">
        <v>408</v>
      </c>
      <c r="D105" s="118" t="s">
        <v>394</v>
      </c>
      <c r="E105" s="123"/>
      <c r="F105" s="133" t="s">
        <v>61</v>
      </c>
      <c r="G105" s="118" t="s">
        <v>394</v>
      </c>
      <c r="H105" s="118" t="s">
        <v>1170</v>
      </c>
      <c r="I105" s="94" t="s">
        <v>395</v>
      </c>
      <c r="J105" s="94" t="s">
        <v>333</v>
      </c>
      <c r="K105" s="119">
        <v>0.9</v>
      </c>
      <c r="L105" s="120">
        <v>3619</v>
      </c>
      <c r="M105" s="120">
        <v>0</v>
      </c>
      <c r="N105" s="120">
        <f t="shared" si="6"/>
        <v>3619</v>
      </c>
      <c r="O105" s="120">
        <v>3619</v>
      </c>
      <c r="P105" s="120">
        <v>0</v>
      </c>
      <c r="Q105" s="120">
        <f t="shared" si="7"/>
        <v>3619</v>
      </c>
      <c r="R105" s="64" t="s">
        <v>43</v>
      </c>
      <c r="W105" s="121"/>
    </row>
    <row r="106" spans="1:23" s="115" customFormat="1" ht="12.75" customHeight="1">
      <c r="A106" s="64">
        <v>32</v>
      </c>
      <c r="B106" s="116" t="s">
        <v>1682</v>
      </c>
      <c r="C106" s="118" t="s">
        <v>408</v>
      </c>
      <c r="D106" s="118" t="s">
        <v>396</v>
      </c>
      <c r="E106" s="118"/>
      <c r="F106" s="133" t="s">
        <v>61</v>
      </c>
      <c r="G106" s="94" t="s">
        <v>62</v>
      </c>
      <c r="H106" s="118" t="s">
        <v>1171</v>
      </c>
      <c r="I106" s="94" t="s">
        <v>397</v>
      </c>
      <c r="J106" s="94" t="s">
        <v>333</v>
      </c>
      <c r="K106" s="119">
        <v>0.4</v>
      </c>
      <c r="L106" s="120">
        <v>2733</v>
      </c>
      <c r="M106" s="120">
        <v>0</v>
      </c>
      <c r="N106" s="120">
        <f t="shared" si="6"/>
        <v>2733</v>
      </c>
      <c r="O106" s="120">
        <v>2733</v>
      </c>
      <c r="P106" s="120">
        <v>0</v>
      </c>
      <c r="Q106" s="120">
        <f t="shared" si="7"/>
        <v>2733</v>
      </c>
      <c r="R106" s="64" t="s">
        <v>43</v>
      </c>
      <c r="W106" s="121"/>
    </row>
    <row r="107" spans="1:23" s="115" customFormat="1" ht="12.75" customHeight="1">
      <c r="A107" s="64">
        <v>33</v>
      </c>
      <c r="B107" s="116" t="s">
        <v>1682</v>
      </c>
      <c r="C107" s="118" t="s">
        <v>408</v>
      </c>
      <c r="D107" s="118" t="s">
        <v>398</v>
      </c>
      <c r="E107" s="118"/>
      <c r="F107" s="133" t="s">
        <v>61</v>
      </c>
      <c r="G107" s="94" t="s">
        <v>62</v>
      </c>
      <c r="H107" s="118" t="s">
        <v>1172</v>
      </c>
      <c r="I107" s="94" t="s">
        <v>399</v>
      </c>
      <c r="J107" s="94" t="s">
        <v>333</v>
      </c>
      <c r="K107" s="119">
        <v>0.6</v>
      </c>
      <c r="L107" s="120">
        <v>2704</v>
      </c>
      <c r="M107" s="120">
        <v>0</v>
      </c>
      <c r="N107" s="120">
        <f t="shared" si="6"/>
        <v>2704</v>
      </c>
      <c r="O107" s="120">
        <v>2704</v>
      </c>
      <c r="P107" s="120">
        <v>0</v>
      </c>
      <c r="Q107" s="120">
        <f t="shared" si="7"/>
        <v>2704</v>
      </c>
      <c r="R107" s="64" t="s">
        <v>43</v>
      </c>
      <c r="W107" s="121"/>
    </row>
    <row r="108" spans="1:23" s="115" customFormat="1" ht="12.75" customHeight="1">
      <c r="A108" s="64">
        <v>34</v>
      </c>
      <c r="B108" s="116" t="s">
        <v>1682</v>
      </c>
      <c r="C108" s="118" t="s">
        <v>408</v>
      </c>
      <c r="D108" s="118" t="s">
        <v>384</v>
      </c>
      <c r="E108" s="123"/>
      <c r="F108" s="133" t="s">
        <v>61</v>
      </c>
      <c r="G108" s="118" t="s">
        <v>384</v>
      </c>
      <c r="H108" s="118" t="s">
        <v>1173</v>
      </c>
      <c r="I108" s="124" t="s">
        <v>400</v>
      </c>
      <c r="J108" s="94" t="s">
        <v>333</v>
      </c>
      <c r="K108" s="119">
        <v>5</v>
      </c>
      <c r="L108" s="120">
        <v>9737</v>
      </c>
      <c r="M108" s="120">
        <v>0</v>
      </c>
      <c r="N108" s="120">
        <f t="shared" si="6"/>
        <v>9737</v>
      </c>
      <c r="O108" s="120">
        <v>9737</v>
      </c>
      <c r="P108" s="120">
        <v>0</v>
      </c>
      <c r="Q108" s="120">
        <f t="shared" si="7"/>
        <v>9737</v>
      </c>
      <c r="R108" s="64" t="s">
        <v>43</v>
      </c>
      <c r="W108" s="121"/>
    </row>
    <row r="109" spans="1:23" s="115" customFormat="1" ht="12.75" customHeight="1">
      <c r="A109" s="64">
        <v>35</v>
      </c>
      <c r="B109" s="116" t="s">
        <v>1682</v>
      </c>
      <c r="C109" s="118" t="s">
        <v>408</v>
      </c>
      <c r="D109" s="118" t="s">
        <v>401</v>
      </c>
      <c r="E109" s="118" t="s">
        <v>402</v>
      </c>
      <c r="F109" s="133" t="s">
        <v>61</v>
      </c>
      <c r="G109" s="94" t="s">
        <v>62</v>
      </c>
      <c r="H109" s="118" t="s">
        <v>1174</v>
      </c>
      <c r="I109" s="124" t="s">
        <v>403</v>
      </c>
      <c r="J109" s="94" t="s">
        <v>333</v>
      </c>
      <c r="K109" s="119">
        <v>2</v>
      </c>
      <c r="L109" s="120">
        <v>8049</v>
      </c>
      <c r="M109" s="120">
        <v>0</v>
      </c>
      <c r="N109" s="120">
        <f t="shared" si="6"/>
        <v>8049</v>
      </c>
      <c r="O109" s="120">
        <v>8049</v>
      </c>
      <c r="P109" s="120">
        <v>0</v>
      </c>
      <c r="Q109" s="120">
        <f t="shared" si="7"/>
        <v>8049</v>
      </c>
      <c r="R109" s="64" t="s">
        <v>43</v>
      </c>
      <c r="W109" s="121"/>
    </row>
    <row r="110" spans="1:23" s="115" customFormat="1" ht="12.75" customHeight="1">
      <c r="A110" s="64">
        <v>36</v>
      </c>
      <c r="B110" s="116" t="s">
        <v>1682</v>
      </c>
      <c r="C110" s="118" t="s">
        <v>408</v>
      </c>
      <c r="D110" s="118" t="s">
        <v>404</v>
      </c>
      <c r="E110" s="118" t="s">
        <v>405</v>
      </c>
      <c r="F110" s="133" t="s">
        <v>61</v>
      </c>
      <c r="G110" s="94" t="s">
        <v>62</v>
      </c>
      <c r="H110" s="118" t="s">
        <v>1175</v>
      </c>
      <c r="I110" s="124" t="s">
        <v>406</v>
      </c>
      <c r="J110" s="94" t="s">
        <v>333</v>
      </c>
      <c r="K110" s="119">
        <v>2</v>
      </c>
      <c r="L110" s="120">
        <v>2357</v>
      </c>
      <c r="M110" s="120">
        <v>0</v>
      </c>
      <c r="N110" s="120">
        <f t="shared" si="6"/>
        <v>2357</v>
      </c>
      <c r="O110" s="120">
        <v>2357</v>
      </c>
      <c r="P110" s="120">
        <v>0</v>
      </c>
      <c r="Q110" s="120">
        <f t="shared" si="7"/>
        <v>2357</v>
      </c>
      <c r="R110" s="64" t="s">
        <v>43</v>
      </c>
      <c r="W110" s="121"/>
    </row>
    <row r="111" spans="1:23" s="115" customFormat="1" ht="12.75" customHeight="1">
      <c r="A111" s="64">
        <v>37</v>
      </c>
      <c r="B111" s="116" t="s">
        <v>1682</v>
      </c>
      <c r="C111" s="118" t="s">
        <v>408</v>
      </c>
      <c r="D111" s="118" t="s">
        <v>404</v>
      </c>
      <c r="E111" s="118" t="s">
        <v>405</v>
      </c>
      <c r="F111" s="133" t="s">
        <v>61</v>
      </c>
      <c r="G111" s="94" t="s">
        <v>62</v>
      </c>
      <c r="H111" s="118" t="s">
        <v>1176</v>
      </c>
      <c r="I111" s="125" t="s">
        <v>407</v>
      </c>
      <c r="J111" s="94" t="s">
        <v>333</v>
      </c>
      <c r="K111" s="119">
        <v>1</v>
      </c>
      <c r="L111" s="120">
        <v>5290</v>
      </c>
      <c r="M111" s="120">
        <v>0</v>
      </c>
      <c r="N111" s="120">
        <f t="shared" si="6"/>
        <v>5290</v>
      </c>
      <c r="O111" s="120">
        <v>5290</v>
      </c>
      <c r="P111" s="120">
        <v>0</v>
      </c>
      <c r="Q111" s="120">
        <f t="shared" si="7"/>
        <v>5290</v>
      </c>
      <c r="R111" s="64" t="s">
        <v>43</v>
      </c>
      <c r="W111" s="121"/>
    </row>
    <row r="112" spans="1:23" s="115" customFormat="1" ht="12.75" customHeight="1">
      <c r="A112" s="64">
        <v>38</v>
      </c>
      <c r="B112" s="116" t="s">
        <v>1682</v>
      </c>
      <c r="C112" s="118" t="s">
        <v>408</v>
      </c>
      <c r="D112" s="126" t="s">
        <v>409</v>
      </c>
      <c r="E112" s="207"/>
      <c r="F112" s="133" t="s">
        <v>61</v>
      </c>
      <c r="G112" s="126" t="s">
        <v>409</v>
      </c>
      <c r="H112" s="126" t="s">
        <v>1177</v>
      </c>
      <c r="I112" s="127" t="s">
        <v>410</v>
      </c>
      <c r="J112" s="128" t="s">
        <v>333</v>
      </c>
      <c r="K112" s="119">
        <v>1</v>
      </c>
      <c r="L112" s="120">
        <v>1622</v>
      </c>
      <c r="M112" s="120">
        <v>0</v>
      </c>
      <c r="N112" s="120">
        <f t="shared" si="6"/>
        <v>1622</v>
      </c>
      <c r="O112" s="120">
        <v>1622</v>
      </c>
      <c r="P112" s="120">
        <v>0</v>
      </c>
      <c r="Q112" s="120">
        <f t="shared" si="7"/>
        <v>1622</v>
      </c>
      <c r="R112" s="64" t="s">
        <v>43</v>
      </c>
      <c r="W112" s="121"/>
    </row>
    <row r="113" spans="1:23" s="115" customFormat="1" ht="12.75" customHeight="1">
      <c r="A113" s="64">
        <v>39</v>
      </c>
      <c r="B113" s="116" t="s">
        <v>1682</v>
      </c>
      <c r="C113" s="118" t="s">
        <v>408</v>
      </c>
      <c r="D113" s="118" t="s">
        <v>411</v>
      </c>
      <c r="E113" s="123"/>
      <c r="F113" s="133" t="s">
        <v>61</v>
      </c>
      <c r="G113" s="94" t="s">
        <v>62</v>
      </c>
      <c r="H113" s="118" t="s">
        <v>1178</v>
      </c>
      <c r="I113" s="129" t="s">
        <v>412</v>
      </c>
      <c r="J113" s="94" t="s">
        <v>311</v>
      </c>
      <c r="K113" s="130">
        <v>5</v>
      </c>
      <c r="L113" s="120">
        <v>9349</v>
      </c>
      <c r="M113" s="120">
        <v>0</v>
      </c>
      <c r="N113" s="120">
        <f t="shared" si="6"/>
        <v>9349</v>
      </c>
      <c r="O113" s="120">
        <v>9349</v>
      </c>
      <c r="P113" s="120">
        <v>0</v>
      </c>
      <c r="Q113" s="120">
        <f t="shared" si="7"/>
        <v>9349</v>
      </c>
      <c r="R113" s="64" t="s">
        <v>43</v>
      </c>
      <c r="W113" s="121"/>
    </row>
    <row r="114" spans="1:23" s="115" customFormat="1" ht="12.75" customHeight="1">
      <c r="A114" s="64">
        <v>40</v>
      </c>
      <c r="B114" s="116" t="s">
        <v>1682</v>
      </c>
      <c r="C114" s="118" t="s">
        <v>408</v>
      </c>
      <c r="D114" s="118" t="s">
        <v>415</v>
      </c>
      <c r="E114" s="123" t="s">
        <v>416</v>
      </c>
      <c r="F114" s="133" t="s">
        <v>61</v>
      </c>
      <c r="G114" s="94" t="s">
        <v>386</v>
      </c>
      <c r="H114" s="180" t="s">
        <v>417</v>
      </c>
      <c r="I114" s="129" t="s">
        <v>418</v>
      </c>
      <c r="J114" s="94" t="s">
        <v>333</v>
      </c>
      <c r="K114" s="119">
        <v>3</v>
      </c>
      <c r="L114" s="120">
        <v>7000</v>
      </c>
      <c r="M114" s="120">
        <v>0</v>
      </c>
      <c r="N114" s="120">
        <f t="shared" si="6"/>
        <v>7000</v>
      </c>
      <c r="O114" s="120">
        <v>7000</v>
      </c>
      <c r="P114" s="120">
        <v>0</v>
      </c>
      <c r="Q114" s="120">
        <f t="shared" si="7"/>
        <v>7000</v>
      </c>
      <c r="R114" s="64" t="s">
        <v>43</v>
      </c>
      <c r="W114" s="121"/>
    </row>
    <row r="115" spans="1:23" s="115" customFormat="1" ht="12.75" customHeight="1">
      <c r="A115" s="64">
        <v>41</v>
      </c>
      <c r="B115" s="116" t="s">
        <v>1682</v>
      </c>
      <c r="C115" s="118" t="s">
        <v>408</v>
      </c>
      <c r="D115" s="118" t="s">
        <v>413</v>
      </c>
      <c r="E115" s="123"/>
      <c r="F115" s="133" t="s">
        <v>61</v>
      </c>
      <c r="G115" s="94" t="s">
        <v>384</v>
      </c>
      <c r="H115" s="118" t="s">
        <v>1179</v>
      </c>
      <c r="I115" s="129">
        <v>13593561</v>
      </c>
      <c r="J115" s="94" t="s">
        <v>311</v>
      </c>
      <c r="K115" s="130">
        <v>5</v>
      </c>
      <c r="L115" s="120">
        <v>611</v>
      </c>
      <c r="M115" s="120">
        <v>0</v>
      </c>
      <c r="N115" s="120">
        <f t="shared" si="6"/>
        <v>611</v>
      </c>
      <c r="O115" s="120">
        <v>611</v>
      </c>
      <c r="P115" s="120">
        <v>0</v>
      </c>
      <c r="Q115" s="120">
        <f t="shared" si="7"/>
        <v>611</v>
      </c>
      <c r="R115" s="64" t="s">
        <v>414</v>
      </c>
      <c r="W115" s="121"/>
    </row>
    <row r="116" spans="1:23" s="115" customFormat="1" ht="12.75" customHeight="1">
      <c r="A116" s="64">
        <v>42</v>
      </c>
      <c r="B116" s="116" t="s">
        <v>1682</v>
      </c>
      <c r="C116" s="118" t="s">
        <v>408</v>
      </c>
      <c r="D116" s="118" t="s">
        <v>371</v>
      </c>
      <c r="E116" s="123"/>
      <c r="F116" s="133" t="s">
        <v>61</v>
      </c>
      <c r="G116" s="94" t="s">
        <v>371</v>
      </c>
      <c r="H116" s="118" t="s">
        <v>1180</v>
      </c>
      <c r="I116" s="129">
        <v>97698881</v>
      </c>
      <c r="J116" s="94" t="s">
        <v>333</v>
      </c>
      <c r="K116" s="130">
        <v>3</v>
      </c>
      <c r="L116" s="120">
        <v>300</v>
      </c>
      <c r="M116" s="120">
        <v>0</v>
      </c>
      <c r="N116" s="120">
        <f t="shared" si="6"/>
        <v>300</v>
      </c>
      <c r="O116" s="120">
        <v>300</v>
      </c>
      <c r="P116" s="120">
        <v>0</v>
      </c>
      <c r="Q116" s="120">
        <f t="shared" si="7"/>
        <v>300</v>
      </c>
      <c r="R116" s="64" t="s">
        <v>414</v>
      </c>
      <c r="W116" s="121"/>
    </row>
    <row r="117" spans="1:23" s="115" customFormat="1" ht="12.75" customHeight="1">
      <c r="A117" s="64">
        <v>43</v>
      </c>
      <c r="B117" s="116" t="s">
        <v>1682</v>
      </c>
      <c r="C117" s="118" t="s">
        <v>408</v>
      </c>
      <c r="D117" s="118" t="s">
        <v>419</v>
      </c>
      <c r="E117" s="123" t="s">
        <v>420</v>
      </c>
      <c r="F117" s="133" t="s">
        <v>61</v>
      </c>
      <c r="G117" s="94" t="s">
        <v>371</v>
      </c>
      <c r="H117" s="180" t="s">
        <v>1181</v>
      </c>
      <c r="I117" s="129" t="s">
        <v>421</v>
      </c>
      <c r="J117" s="94" t="s">
        <v>333</v>
      </c>
      <c r="K117" s="119">
        <v>3</v>
      </c>
      <c r="L117" s="120">
        <v>2000</v>
      </c>
      <c r="M117" s="120">
        <v>0</v>
      </c>
      <c r="N117" s="120">
        <f t="shared" si="6"/>
        <v>2000</v>
      </c>
      <c r="O117" s="120">
        <v>2000</v>
      </c>
      <c r="P117" s="120">
        <v>0</v>
      </c>
      <c r="Q117" s="120">
        <f t="shared" si="7"/>
        <v>2000</v>
      </c>
      <c r="R117" s="64" t="s">
        <v>414</v>
      </c>
      <c r="W117" s="121"/>
    </row>
    <row r="118" spans="1:23" s="115" customFormat="1" ht="12.75" customHeight="1">
      <c r="A118" s="280"/>
      <c r="B118" s="281"/>
      <c r="C118" s="281"/>
      <c r="D118" s="281"/>
      <c r="E118" s="281"/>
      <c r="F118" s="281"/>
      <c r="G118" s="281"/>
      <c r="H118" s="281"/>
      <c r="I118" s="281"/>
      <c r="J118" s="281"/>
      <c r="K118" s="282"/>
      <c r="L118" s="131">
        <f>SUM(L75:L117)</f>
        <v>222217</v>
      </c>
      <c r="M118" s="131">
        <f t="shared" ref="M118:Q118" si="8">SUM(M75:M117)</f>
        <v>0</v>
      </c>
      <c r="N118" s="131">
        <f t="shared" si="8"/>
        <v>222217</v>
      </c>
      <c r="O118" s="131">
        <f t="shared" si="8"/>
        <v>222217</v>
      </c>
      <c r="P118" s="131">
        <f t="shared" si="8"/>
        <v>0</v>
      </c>
      <c r="Q118" s="131">
        <f t="shared" si="8"/>
        <v>222217</v>
      </c>
      <c r="R118" s="175"/>
    </row>
    <row r="119" spans="1:23" ht="36" customHeight="1">
      <c r="A119" s="265"/>
      <c r="B119" s="265"/>
      <c r="C119" s="265"/>
      <c r="D119" s="265"/>
      <c r="E119" s="265"/>
      <c r="F119" s="265"/>
      <c r="G119" s="265"/>
      <c r="H119" s="265"/>
      <c r="I119" s="265"/>
      <c r="J119" s="265"/>
      <c r="K119" s="265"/>
      <c r="L119" s="265"/>
      <c r="M119" s="265"/>
      <c r="N119" s="265"/>
      <c r="O119" s="265"/>
      <c r="P119" s="265"/>
      <c r="Q119" s="265"/>
      <c r="R119" s="265"/>
    </row>
    <row r="120" spans="1:23" s="158" customFormat="1" ht="32.1" customHeight="1">
      <c r="A120" s="50" t="s">
        <v>18</v>
      </c>
      <c r="B120" s="296" t="s">
        <v>537</v>
      </c>
      <c r="C120" s="296"/>
      <c r="D120" s="296"/>
      <c r="E120" s="296"/>
      <c r="F120" s="296"/>
      <c r="G120" s="296"/>
      <c r="H120" s="296"/>
      <c r="I120" s="296"/>
      <c r="J120" s="296"/>
      <c r="K120" s="193"/>
      <c r="L120" s="298" t="s">
        <v>538</v>
      </c>
      <c r="M120" s="298"/>
      <c r="N120" s="298"/>
      <c r="O120" s="298" t="s">
        <v>539</v>
      </c>
      <c r="P120" s="298"/>
      <c r="Q120" s="298"/>
      <c r="R120" s="299" t="s">
        <v>20</v>
      </c>
    </row>
    <row r="121" spans="1:23" s="158" customFormat="1" ht="42" customHeight="1">
      <c r="A121" s="159" t="s">
        <v>7</v>
      </c>
      <c r="B121" s="160" t="s">
        <v>27</v>
      </c>
      <c r="C121" s="160" t="s">
        <v>4</v>
      </c>
      <c r="D121" s="161" t="s">
        <v>5</v>
      </c>
      <c r="E121" s="161" t="s">
        <v>6</v>
      </c>
      <c r="F121" s="161" t="s">
        <v>8</v>
      </c>
      <c r="G121" s="161" t="s">
        <v>9</v>
      </c>
      <c r="H121" s="161" t="s">
        <v>22</v>
      </c>
      <c r="I121" s="161" t="s">
        <v>10</v>
      </c>
      <c r="J121" s="161" t="s">
        <v>11</v>
      </c>
      <c r="K121" s="159" t="s">
        <v>12</v>
      </c>
      <c r="L121" s="157" t="s">
        <v>13</v>
      </c>
      <c r="M121" s="159" t="s">
        <v>14</v>
      </c>
      <c r="N121" s="159" t="s">
        <v>15</v>
      </c>
      <c r="O121" s="157" t="s">
        <v>13</v>
      </c>
      <c r="P121" s="159" t="s">
        <v>14</v>
      </c>
      <c r="Q121" s="159" t="s">
        <v>3</v>
      </c>
      <c r="R121" s="300"/>
    </row>
    <row r="122" spans="1:23" s="158" customFormat="1" ht="12.75" customHeight="1">
      <c r="A122" s="163">
        <v>1</v>
      </c>
      <c r="B122" s="164" t="s">
        <v>540</v>
      </c>
      <c r="C122" s="165" t="s">
        <v>49</v>
      </c>
      <c r="D122" s="165" t="s">
        <v>541</v>
      </c>
      <c r="E122" s="165"/>
      <c r="F122" s="165" t="s">
        <v>73</v>
      </c>
      <c r="G122" s="165" t="s">
        <v>74</v>
      </c>
      <c r="H122" s="165" t="s">
        <v>542</v>
      </c>
      <c r="I122" s="165" t="s">
        <v>543</v>
      </c>
      <c r="J122" s="165" t="s">
        <v>210</v>
      </c>
      <c r="K122" s="163" t="s">
        <v>544</v>
      </c>
      <c r="L122" s="166">
        <v>1329</v>
      </c>
      <c r="M122" s="166">
        <v>2129</v>
      </c>
      <c r="N122" s="166">
        <f>L122+M122</f>
        <v>3458</v>
      </c>
      <c r="O122" s="166">
        <v>1329</v>
      </c>
      <c r="P122" s="166">
        <v>2129</v>
      </c>
      <c r="Q122" s="166">
        <f>O122+P122</f>
        <v>3458</v>
      </c>
      <c r="R122" s="163" t="s">
        <v>240</v>
      </c>
      <c r="T122" s="167"/>
    </row>
    <row r="123" spans="1:23" s="158" customFormat="1" ht="12.75" customHeight="1">
      <c r="A123" s="163">
        <v>2</v>
      </c>
      <c r="B123" s="164" t="s">
        <v>540</v>
      </c>
      <c r="C123" s="165" t="s">
        <v>49</v>
      </c>
      <c r="D123" s="165" t="s">
        <v>541</v>
      </c>
      <c r="E123" s="165"/>
      <c r="F123" s="165" t="s">
        <v>73</v>
      </c>
      <c r="G123" s="165" t="s">
        <v>74</v>
      </c>
      <c r="H123" s="165" t="s">
        <v>545</v>
      </c>
      <c r="I123" s="165" t="s">
        <v>546</v>
      </c>
      <c r="J123" s="165" t="s">
        <v>210</v>
      </c>
      <c r="K123" s="163">
        <v>4</v>
      </c>
      <c r="L123" s="166">
        <v>1627</v>
      </c>
      <c r="M123" s="166">
        <v>2568</v>
      </c>
      <c r="N123" s="166">
        <f t="shared" ref="N123:N183" si="9">L123+M123</f>
        <v>4195</v>
      </c>
      <c r="O123" s="166">
        <v>1627</v>
      </c>
      <c r="P123" s="166">
        <v>2568</v>
      </c>
      <c r="Q123" s="166">
        <f t="shared" ref="Q123:Q183" si="10">O123+P123</f>
        <v>4195</v>
      </c>
      <c r="R123" s="163" t="s">
        <v>240</v>
      </c>
      <c r="T123" s="167"/>
    </row>
    <row r="124" spans="1:23" s="158" customFormat="1" ht="12.75" customHeight="1">
      <c r="A124" s="163">
        <v>3</v>
      </c>
      <c r="B124" s="164" t="s">
        <v>540</v>
      </c>
      <c r="C124" s="165" t="s">
        <v>49</v>
      </c>
      <c r="D124" s="165" t="s">
        <v>547</v>
      </c>
      <c r="E124" s="165"/>
      <c r="F124" s="165" t="s">
        <v>73</v>
      </c>
      <c r="G124" s="165" t="s">
        <v>74</v>
      </c>
      <c r="H124" s="165" t="s">
        <v>548</v>
      </c>
      <c r="I124" s="165" t="s">
        <v>549</v>
      </c>
      <c r="J124" s="165" t="s">
        <v>210</v>
      </c>
      <c r="K124" s="163" t="s">
        <v>550</v>
      </c>
      <c r="L124" s="166">
        <v>2421</v>
      </c>
      <c r="M124" s="166">
        <v>3651</v>
      </c>
      <c r="N124" s="166">
        <f t="shared" si="9"/>
        <v>6072</v>
      </c>
      <c r="O124" s="166">
        <v>2421</v>
      </c>
      <c r="P124" s="166">
        <v>3651</v>
      </c>
      <c r="Q124" s="166">
        <f t="shared" si="10"/>
        <v>6072</v>
      </c>
      <c r="R124" s="163" t="s">
        <v>240</v>
      </c>
      <c r="T124" s="167"/>
    </row>
    <row r="125" spans="1:23" s="158" customFormat="1" ht="12.75" customHeight="1">
      <c r="A125" s="163">
        <v>4</v>
      </c>
      <c r="B125" s="164" t="s">
        <v>540</v>
      </c>
      <c r="C125" s="165" t="s">
        <v>49</v>
      </c>
      <c r="D125" s="165" t="s">
        <v>74</v>
      </c>
      <c r="E125" s="165"/>
      <c r="F125" s="165" t="s">
        <v>73</v>
      </c>
      <c r="G125" s="165" t="s">
        <v>74</v>
      </c>
      <c r="H125" s="165" t="s">
        <v>551</v>
      </c>
      <c r="I125" s="165" t="s">
        <v>552</v>
      </c>
      <c r="J125" s="165" t="s">
        <v>210</v>
      </c>
      <c r="K125" s="163">
        <v>12</v>
      </c>
      <c r="L125" s="166">
        <v>1416</v>
      </c>
      <c r="M125" s="166">
        <v>2111</v>
      </c>
      <c r="N125" s="166">
        <f t="shared" si="9"/>
        <v>3527</v>
      </c>
      <c r="O125" s="166">
        <v>1416</v>
      </c>
      <c r="P125" s="166">
        <v>2111</v>
      </c>
      <c r="Q125" s="166">
        <f t="shared" si="10"/>
        <v>3527</v>
      </c>
      <c r="R125" s="163" t="s">
        <v>240</v>
      </c>
      <c r="T125" s="167"/>
    </row>
    <row r="126" spans="1:23" s="158" customFormat="1" ht="12.75" customHeight="1">
      <c r="A126" s="163">
        <v>5</v>
      </c>
      <c r="B126" s="164" t="s">
        <v>540</v>
      </c>
      <c r="C126" s="165" t="s">
        <v>49</v>
      </c>
      <c r="D126" s="165" t="s">
        <v>74</v>
      </c>
      <c r="E126" s="165"/>
      <c r="F126" s="165" t="s">
        <v>73</v>
      </c>
      <c r="G126" s="165" t="s">
        <v>74</v>
      </c>
      <c r="H126" s="165" t="s">
        <v>553</v>
      </c>
      <c r="I126" s="165" t="s">
        <v>554</v>
      </c>
      <c r="J126" s="165" t="s">
        <v>210</v>
      </c>
      <c r="K126" s="163">
        <v>12</v>
      </c>
      <c r="L126" s="166">
        <v>1297</v>
      </c>
      <c r="M126" s="166">
        <v>4671</v>
      </c>
      <c r="N126" s="166">
        <f t="shared" si="9"/>
        <v>5968</v>
      </c>
      <c r="O126" s="166">
        <v>1297</v>
      </c>
      <c r="P126" s="166">
        <v>4671</v>
      </c>
      <c r="Q126" s="166">
        <f t="shared" si="10"/>
        <v>5968</v>
      </c>
      <c r="R126" s="163" t="s">
        <v>240</v>
      </c>
      <c r="T126" s="167"/>
    </row>
    <row r="127" spans="1:23" s="158" customFormat="1" ht="12.75" customHeight="1">
      <c r="A127" s="163">
        <v>6</v>
      </c>
      <c r="B127" s="164" t="s">
        <v>540</v>
      </c>
      <c r="C127" s="165" t="s">
        <v>49</v>
      </c>
      <c r="D127" s="165" t="s">
        <v>74</v>
      </c>
      <c r="E127" s="165"/>
      <c r="F127" s="165" t="s">
        <v>73</v>
      </c>
      <c r="G127" s="165" t="s">
        <v>74</v>
      </c>
      <c r="H127" s="165" t="s">
        <v>555</v>
      </c>
      <c r="I127" s="165" t="s">
        <v>556</v>
      </c>
      <c r="J127" s="165" t="s">
        <v>210</v>
      </c>
      <c r="K127" s="162" t="s">
        <v>557</v>
      </c>
      <c r="L127" s="166">
        <v>2446</v>
      </c>
      <c r="M127" s="166">
        <v>8844</v>
      </c>
      <c r="N127" s="166">
        <f t="shared" si="9"/>
        <v>11290</v>
      </c>
      <c r="O127" s="166">
        <v>2446</v>
      </c>
      <c r="P127" s="166">
        <v>8844</v>
      </c>
      <c r="Q127" s="166">
        <f t="shared" si="10"/>
        <v>11290</v>
      </c>
      <c r="R127" s="163" t="s">
        <v>240</v>
      </c>
      <c r="T127" s="167"/>
    </row>
    <row r="128" spans="1:23" s="158" customFormat="1" ht="12.75" customHeight="1">
      <c r="A128" s="163">
        <v>7</v>
      </c>
      <c r="B128" s="164" t="s">
        <v>540</v>
      </c>
      <c r="C128" s="165" t="s">
        <v>49</v>
      </c>
      <c r="D128" s="165" t="s">
        <v>547</v>
      </c>
      <c r="E128" s="165"/>
      <c r="F128" s="165" t="s">
        <v>73</v>
      </c>
      <c r="G128" s="165" t="s">
        <v>74</v>
      </c>
      <c r="H128" s="165" t="s">
        <v>558</v>
      </c>
      <c r="I128" s="165" t="s">
        <v>559</v>
      </c>
      <c r="J128" s="165" t="s">
        <v>210</v>
      </c>
      <c r="K128" s="168" t="s">
        <v>560</v>
      </c>
      <c r="L128" s="166">
        <v>488</v>
      </c>
      <c r="M128" s="166">
        <v>785</v>
      </c>
      <c r="N128" s="166">
        <f t="shared" si="9"/>
        <v>1273</v>
      </c>
      <c r="O128" s="166">
        <v>488</v>
      </c>
      <c r="P128" s="166">
        <v>785</v>
      </c>
      <c r="Q128" s="166">
        <f t="shared" si="10"/>
        <v>1273</v>
      </c>
      <c r="R128" s="163" t="s">
        <v>240</v>
      </c>
      <c r="T128" s="167"/>
    </row>
    <row r="129" spans="1:20" s="158" customFormat="1" ht="12.75" customHeight="1">
      <c r="A129" s="163">
        <v>8</v>
      </c>
      <c r="B129" s="164" t="s">
        <v>540</v>
      </c>
      <c r="C129" s="165" t="s">
        <v>49</v>
      </c>
      <c r="D129" s="165" t="s">
        <v>561</v>
      </c>
      <c r="E129" s="165"/>
      <c r="F129" s="165" t="s">
        <v>73</v>
      </c>
      <c r="G129" s="165" t="s">
        <v>74</v>
      </c>
      <c r="H129" s="165" t="s">
        <v>562</v>
      </c>
      <c r="I129" s="165" t="s">
        <v>563</v>
      </c>
      <c r="J129" s="165" t="s">
        <v>210</v>
      </c>
      <c r="K129" s="163" t="s">
        <v>564</v>
      </c>
      <c r="L129" s="166">
        <v>1374</v>
      </c>
      <c r="M129" s="166">
        <v>2112</v>
      </c>
      <c r="N129" s="166">
        <f t="shared" si="9"/>
        <v>3486</v>
      </c>
      <c r="O129" s="166">
        <v>1374</v>
      </c>
      <c r="P129" s="166">
        <v>2112</v>
      </c>
      <c r="Q129" s="166">
        <f t="shared" si="10"/>
        <v>3486</v>
      </c>
      <c r="R129" s="163" t="s">
        <v>240</v>
      </c>
      <c r="T129" s="167"/>
    </row>
    <row r="130" spans="1:20" s="158" customFormat="1" ht="12.75" customHeight="1">
      <c r="A130" s="163">
        <v>9</v>
      </c>
      <c r="B130" s="164" t="s">
        <v>540</v>
      </c>
      <c r="C130" s="165" t="s">
        <v>49</v>
      </c>
      <c r="D130" s="165" t="s">
        <v>561</v>
      </c>
      <c r="E130" s="165"/>
      <c r="F130" s="165" t="s">
        <v>73</v>
      </c>
      <c r="G130" s="165" t="s">
        <v>74</v>
      </c>
      <c r="H130" s="165" t="s">
        <v>565</v>
      </c>
      <c r="I130" s="165" t="s">
        <v>566</v>
      </c>
      <c r="J130" s="165" t="s">
        <v>210</v>
      </c>
      <c r="K130" s="163" t="s">
        <v>567</v>
      </c>
      <c r="L130" s="166">
        <v>526</v>
      </c>
      <c r="M130" s="166">
        <v>791</v>
      </c>
      <c r="N130" s="166">
        <f t="shared" si="9"/>
        <v>1317</v>
      </c>
      <c r="O130" s="166">
        <v>526</v>
      </c>
      <c r="P130" s="166">
        <v>791</v>
      </c>
      <c r="Q130" s="166">
        <f t="shared" si="10"/>
        <v>1317</v>
      </c>
      <c r="R130" s="163" t="s">
        <v>240</v>
      </c>
      <c r="T130" s="167"/>
    </row>
    <row r="131" spans="1:20" s="158" customFormat="1" ht="12.75" customHeight="1">
      <c r="A131" s="163">
        <v>10</v>
      </c>
      <c r="B131" s="164" t="s">
        <v>540</v>
      </c>
      <c r="C131" s="165" t="s">
        <v>49</v>
      </c>
      <c r="D131" s="165" t="s">
        <v>547</v>
      </c>
      <c r="E131" s="165"/>
      <c r="F131" s="165" t="s">
        <v>73</v>
      </c>
      <c r="G131" s="165" t="s">
        <v>74</v>
      </c>
      <c r="H131" s="165" t="s">
        <v>568</v>
      </c>
      <c r="I131" s="165" t="s">
        <v>569</v>
      </c>
      <c r="J131" s="165" t="s">
        <v>210</v>
      </c>
      <c r="K131" s="163">
        <v>10.5</v>
      </c>
      <c r="L131" s="166">
        <v>1772</v>
      </c>
      <c r="M131" s="166">
        <v>2782</v>
      </c>
      <c r="N131" s="166">
        <f t="shared" si="9"/>
        <v>4554</v>
      </c>
      <c r="O131" s="166">
        <v>1772</v>
      </c>
      <c r="P131" s="166">
        <v>2782</v>
      </c>
      <c r="Q131" s="166">
        <f t="shared" si="10"/>
        <v>4554</v>
      </c>
      <c r="R131" s="163" t="s">
        <v>240</v>
      </c>
      <c r="T131" s="167"/>
    </row>
    <row r="132" spans="1:20" s="158" customFormat="1" ht="12.75" customHeight="1">
      <c r="A132" s="163">
        <v>11</v>
      </c>
      <c r="B132" s="164" t="s">
        <v>540</v>
      </c>
      <c r="C132" s="165" t="s">
        <v>49</v>
      </c>
      <c r="D132" s="165" t="s">
        <v>570</v>
      </c>
      <c r="E132" s="165"/>
      <c r="F132" s="165" t="s">
        <v>73</v>
      </c>
      <c r="G132" s="165" t="s">
        <v>74</v>
      </c>
      <c r="H132" s="165" t="s">
        <v>571</v>
      </c>
      <c r="I132" s="165" t="s">
        <v>572</v>
      </c>
      <c r="J132" s="165" t="s">
        <v>210</v>
      </c>
      <c r="K132" s="163" t="s">
        <v>573</v>
      </c>
      <c r="L132" s="166">
        <v>2136</v>
      </c>
      <c r="M132" s="166">
        <v>3276</v>
      </c>
      <c r="N132" s="166">
        <f t="shared" si="9"/>
        <v>5412</v>
      </c>
      <c r="O132" s="166">
        <v>2136</v>
      </c>
      <c r="P132" s="166">
        <v>3276</v>
      </c>
      <c r="Q132" s="166">
        <f t="shared" si="10"/>
        <v>5412</v>
      </c>
      <c r="R132" s="163" t="s">
        <v>240</v>
      </c>
      <c r="T132" s="167"/>
    </row>
    <row r="133" spans="1:20" s="158" customFormat="1" ht="12.75" customHeight="1">
      <c r="A133" s="163">
        <v>12</v>
      </c>
      <c r="B133" s="164" t="s">
        <v>540</v>
      </c>
      <c r="C133" s="165" t="s">
        <v>49</v>
      </c>
      <c r="D133" s="165" t="s">
        <v>570</v>
      </c>
      <c r="E133" s="165"/>
      <c r="F133" s="165" t="s">
        <v>73</v>
      </c>
      <c r="G133" s="165" t="s">
        <v>74</v>
      </c>
      <c r="H133" s="165" t="s">
        <v>574</v>
      </c>
      <c r="I133" s="165" t="s">
        <v>575</v>
      </c>
      <c r="J133" s="165" t="s">
        <v>210</v>
      </c>
      <c r="K133" s="163" t="s">
        <v>576</v>
      </c>
      <c r="L133" s="166">
        <v>1943</v>
      </c>
      <c r="M133" s="166">
        <v>2953</v>
      </c>
      <c r="N133" s="166">
        <f t="shared" si="9"/>
        <v>4896</v>
      </c>
      <c r="O133" s="166">
        <v>1943</v>
      </c>
      <c r="P133" s="166">
        <v>2953</v>
      </c>
      <c r="Q133" s="166">
        <f t="shared" si="10"/>
        <v>4896</v>
      </c>
      <c r="R133" s="163" t="s">
        <v>240</v>
      </c>
      <c r="T133" s="167"/>
    </row>
    <row r="134" spans="1:20" s="158" customFormat="1" ht="12.75" customHeight="1">
      <c r="A134" s="163">
        <v>13</v>
      </c>
      <c r="B134" s="164" t="s">
        <v>540</v>
      </c>
      <c r="C134" s="165" t="s">
        <v>49</v>
      </c>
      <c r="D134" s="165" t="s">
        <v>577</v>
      </c>
      <c r="E134" s="165"/>
      <c r="F134" s="165" t="s">
        <v>73</v>
      </c>
      <c r="G134" s="165" t="s">
        <v>74</v>
      </c>
      <c r="H134" s="165" t="s">
        <v>578</v>
      </c>
      <c r="I134" s="165" t="s">
        <v>579</v>
      </c>
      <c r="J134" s="165" t="s">
        <v>210</v>
      </c>
      <c r="K134" s="163" t="s">
        <v>557</v>
      </c>
      <c r="L134" s="166">
        <v>673</v>
      </c>
      <c r="M134" s="166">
        <v>993</v>
      </c>
      <c r="N134" s="166">
        <f t="shared" si="9"/>
        <v>1666</v>
      </c>
      <c r="O134" s="166">
        <v>673</v>
      </c>
      <c r="P134" s="166">
        <v>993</v>
      </c>
      <c r="Q134" s="166">
        <f t="shared" si="10"/>
        <v>1666</v>
      </c>
      <c r="R134" s="163" t="s">
        <v>240</v>
      </c>
      <c r="T134" s="167"/>
    </row>
    <row r="135" spans="1:20" s="158" customFormat="1" ht="12.75" customHeight="1">
      <c r="A135" s="163">
        <v>14</v>
      </c>
      <c r="B135" s="164" t="s">
        <v>540</v>
      </c>
      <c r="C135" s="165" t="s">
        <v>49</v>
      </c>
      <c r="D135" s="165" t="s">
        <v>577</v>
      </c>
      <c r="E135" s="165"/>
      <c r="F135" s="165" t="s">
        <v>73</v>
      </c>
      <c r="G135" s="165" t="s">
        <v>74</v>
      </c>
      <c r="H135" s="165" t="s">
        <v>580</v>
      </c>
      <c r="I135" s="165" t="s">
        <v>581</v>
      </c>
      <c r="J135" s="165" t="s">
        <v>210</v>
      </c>
      <c r="K135" s="163" t="s">
        <v>582</v>
      </c>
      <c r="L135" s="166">
        <v>1358</v>
      </c>
      <c r="M135" s="166">
        <v>1986</v>
      </c>
      <c r="N135" s="166">
        <f t="shared" si="9"/>
        <v>3344</v>
      </c>
      <c r="O135" s="166">
        <v>1358</v>
      </c>
      <c r="P135" s="166">
        <v>1986</v>
      </c>
      <c r="Q135" s="166">
        <f t="shared" si="10"/>
        <v>3344</v>
      </c>
      <c r="R135" s="163" t="s">
        <v>240</v>
      </c>
      <c r="T135" s="167"/>
    </row>
    <row r="136" spans="1:20" s="158" customFormat="1" ht="12.75" customHeight="1">
      <c r="A136" s="163">
        <v>15</v>
      </c>
      <c r="B136" s="164" t="s">
        <v>540</v>
      </c>
      <c r="C136" s="165" t="s">
        <v>49</v>
      </c>
      <c r="D136" s="165" t="s">
        <v>577</v>
      </c>
      <c r="E136" s="165"/>
      <c r="F136" s="165" t="s">
        <v>73</v>
      </c>
      <c r="G136" s="165" t="s">
        <v>74</v>
      </c>
      <c r="H136" s="165" t="s">
        <v>583</v>
      </c>
      <c r="I136" s="165" t="s">
        <v>584</v>
      </c>
      <c r="J136" s="165" t="s">
        <v>210</v>
      </c>
      <c r="K136" s="163" t="s">
        <v>560</v>
      </c>
      <c r="L136" s="166">
        <v>1884</v>
      </c>
      <c r="M136" s="166">
        <v>2933</v>
      </c>
      <c r="N136" s="166">
        <f t="shared" si="9"/>
        <v>4817</v>
      </c>
      <c r="O136" s="166">
        <v>1884</v>
      </c>
      <c r="P136" s="166">
        <v>2933</v>
      </c>
      <c r="Q136" s="166">
        <f t="shared" si="10"/>
        <v>4817</v>
      </c>
      <c r="R136" s="163" t="s">
        <v>240</v>
      </c>
      <c r="T136" s="167"/>
    </row>
    <row r="137" spans="1:20" s="158" customFormat="1" ht="12.75" customHeight="1">
      <c r="A137" s="163">
        <v>16</v>
      </c>
      <c r="B137" s="164" t="s">
        <v>540</v>
      </c>
      <c r="C137" s="165" t="s">
        <v>49</v>
      </c>
      <c r="D137" s="165" t="s">
        <v>585</v>
      </c>
      <c r="E137" s="165"/>
      <c r="F137" s="165" t="s">
        <v>73</v>
      </c>
      <c r="G137" s="165" t="s">
        <v>74</v>
      </c>
      <c r="H137" s="165" t="s">
        <v>586</v>
      </c>
      <c r="I137" s="165" t="s">
        <v>587</v>
      </c>
      <c r="J137" s="165" t="s">
        <v>210</v>
      </c>
      <c r="K137" s="162" t="s">
        <v>567</v>
      </c>
      <c r="L137" s="166">
        <v>846</v>
      </c>
      <c r="M137" s="166">
        <v>1298</v>
      </c>
      <c r="N137" s="166">
        <f t="shared" si="9"/>
        <v>2144</v>
      </c>
      <c r="O137" s="166">
        <v>846</v>
      </c>
      <c r="P137" s="166">
        <v>1298</v>
      </c>
      <c r="Q137" s="166">
        <f t="shared" si="10"/>
        <v>2144</v>
      </c>
      <c r="R137" s="163" t="s">
        <v>240</v>
      </c>
      <c r="T137" s="167"/>
    </row>
    <row r="138" spans="1:20" s="158" customFormat="1" ht="12.75" customHeight="1">
      <c r="A138" s="163">
        <v>17</v>
      </c>
      <c r="B138" s="164" t="s">
        <v>540</v>
      </c>
      <c r="C138" s="165" t="s">
        <v>49</v>
      </c>
      <c r="D138" s="165" t="s">
        <v>585</v>
      </c>
      <c r="E138" s="165"/>
      <c r="F138" s="165" t="s">
        <v>73</v>
      </c>
      <c r="G138" s="165" t="s">
        <v>74</v>
      </c>
      <c r="H138" s="165" t="s">
        <v>588</v>
      </c>
      <c r="I138" s="165" t="s">
        <v>589</v>
      </c>
      <c r="J138" s="165" t="s">
        <v>210</v>
      </c>
      <c r="K138" s="168" t="s">
        <v>582</v>
      </c>
      <c r="L138" s="166">
        <v>442</v>
      </c>
      <c r="M138" s="166">
        <v>726</v>
      </c>
      <c r="N138" s="166">
        <f t="shared" si="9"/>
        <v>1168</v>
      </c>
      <c r="O138" s="166">
        <v>442</v>
      </c>
      <c r="P138" s="166">
        <v>726</v>
      </c>
      <c r="Q138" s="166">
        <f t="shared" si="10"/>
        <v>1168</v>
      </c>
      <c r="R138" s="163" t="s">
        <v>240</v>
      </c>
      <c r="T138" s="167"/>
    </row>
    <row r="139" spans="1:20" s="158" customFormat="1" ht="12.75" customHeight="1">
      <c r="A139" s="163">
        <v>18</v>
      </c>
      <c r="B139" s="164" t="s">
        <v>540</v>
      </c>
      <c r="C139" s="165" t="s">
        <v>49</v>
      </c>
      <c r="D139" s="165" t="s">
        <v>585</v>
      </c>
      <c r="E139" s="165"/>
      <c r="F139" s="165" t="s">
        <v>73</v>
      </c>
      <c r="G139" s="165" t="s">
        <v>74</v>
      </c>
      <c r="H139" s="165" t="s">
        <v>590</v>
      </c>
      <c r="I139" s="165" t="s">
        <v>591</v>
      </c>
      <c r="J139" s="165" t="s">
        <v>210</v>
      </c>
      <c r="K139" s="163" t="s">
        <v>564</v>
      </c>
      <c r="L139" s="166">
        <v>1088</v>
      </c>
      <c r="M139" s="166">
        <v>1640</v>
      </c>
      <c r="N139" s="166">
        <f t="shared" si="9"/>
        <v>2728</v>
      </c>
      <c r="O139" s="166">
        <v>1088</v>
      </c>
      <c r="P139" s="166">
        <v>1640</v>
      </c>
      <c r="Q139" s="166">
        <f t="shared" si="10"/>
        <v>2728</v>
      </c>
      <c r="R139" s="163" t="s">
        <v>240</v>
      </c>
      <c r="T139" s="167"/>
    </row>
    <row r="140" spans="1:20" s="158" customFormat="1" ht="12.75" customHeight="1">
      <c r="A140" s="163">
        <v>19</v>
      </c>
      <c r="B140" s="164" t="s">
        <v>540</v>
      </c>
      <c r="C140" s="165" t="s">
        <v>49</v>
      </c>
      <c r="D140" s="165" t="s">
        <v>592</v>
      </c>
      <c r="E140" s="165"/>
      <c r="F140" s="165" t="s">
        <v>73</v>
      </c>
      <c r="G140" s="165" t="s">
        <v>74</v>
      </c>
      <c r="H140" s="165" t="s">
        <v>593</v>
      </c>
      <c r="I140" s="165" t="s">
        <v>594</v>
      </c>
      <c r="J140" s="165" t="s">
        <v>210</v>
      </c>
      <c r="K140" s="163" t="s">
        <v>567</v>
      </c>
      <c r="L140" s="166">
        <v>2439</v>
      </c>
      <c r="M140" s="166">
        <v>3774</v>
      </c>
      <c r="N140" s="166">
        <f t="shared" si="9"/>
        <v>6213</v>
      </c>
      <c r="O140" s="166">
        <v>2439</v>
      </c>
      <c r="P140" s="166">
        <v>3774</v>
      </c>
      <c r="Q140" s="166">
        <f t="shared" si="10"/>
        <v>6213</v>
      </c>
      <c r="R140" s="163" t="s">
        <v>240</v>
      </c>
      <c r="T140" s="167"/>
    </row>
    <row r="141" spans="1:20" s="158" customFormat="1" ht="12.75" customHeight="1">
      <c r="A141" s="163">
        <v>20</v>
      </c>
      <c r="B141" s="164" t="s">
        <v>540</v>
      </c>
      <c r="C141" s="165" t="s">
        <v>49</v>
      </c>
      <c r="D141" s="165" t="s">
        <v>595</v>
      </c>
      <c r="E141" s="165"/>
      <c r="F141" s="165" t="s">
        <v>73</v>
      </c>
      <c r="G141" s="165" t="s">
        <v>74</v>
      </c>
      <c r="H141" s="165" t="s">
        <v>596</v>
      </c>
      <c r="I141" s="165" t="s">
        <v>597</v>
      </c>
      <c r="J141" s="165" t="s">
        <v>210</v>
      </c>
      <c r="K141" s="163" t="s">
        <v>582</v>
      </c>
      <c r="L141" s="166">
        <v>515</v>
      </c>
      <c r="M141" s="166">
        <v>815</v>
      </c>
      <c r="N141" s="166">
        <f t="shared" si="9"/>
        <v>1330</v>
      </c>
      <c r="O141" s="166">
        <v>515</v>
      </c>
      <c r="P141" s="166">
        <v>815</v>
      </c>
      <c r="Q141" s="166">
        <f t="shared" si="10"/>
        <v>1330</v>
      </c>
      <c r="R141" s="163" t="s">
        <v>240</v>
      </c>
      <c r="T141" s="167"/>
    </row>
    <row r="142" spans="1:20" s="158" customFormat="1" ht="12.75" customHeight="1">
      <c r="A142" s="163">
        <v>21</v>
      </c>
      <c r="B142" s="164" t="s">
        <v>540</v>
      </c>
      <c r="C142" s="165" t="s">
        <v>49</v>
      </c>
      <c r="D142" s="165" t="s">
        <v>598</v>
      </c>
      <c r="E142" s="165"/>
      <c r="F142" s="165" t="s">
        <v>73</v>
      </c>
      <c r="G142" s="165" t="s">
        <v>74</v>
      </c>
      <c r="H142" s="165" t="s">
        <v>599</v>
      </c>
      <c r="I142" s="165" t="s">
        <v>600</v>
      </c>
      <c r="J142" s="165" t="s">
        <v>210</v>
      </c>
      <c r="K142" s="163" t="s">
        <v>582</v>
      </c>
      <c r="L142" s="166">
        <v>614</v>
      </c>
      <c r="M142" s="166">
        <v>957</v>
      </c>
      <c r="N142" s="166">
        <f t="shared" si="9"/>
        <v>1571</v>
      </c>
      <c r="O142" s="166">
        <v>614</v>
      </c>
      <c r="P142" s="166">
        <v>957</v>
      </c>
      <c r="Q142" s="166">
        <f t="shared" si="10"/>
        <v>1571</v>
      </c>
      <c r="R142" s="163" t="s">
        <v>240</v>
      </c>
      <c r="T142" s="167"/>
    </row>
    <row r="143" spans="1:20" s="158" customFormat="1" ht="12.75" customHeight="1">
      <c r="A143" s="163">
        <v>22</v>
      </c>
      <c r="B143" s="164" t="s">
        <v>540</v>
      </c>
      <c r="C143" s="165" t="s">
        <v>49</v>
      </c>
      <c r="D143" s="165" t="s">
        <v>601</v>
      </c>
      <c r="E143" s="165"/>
      <c r="F143" s="165" t="s">
        <v>73</v>
      </c>
      <c r="G143" s="165" t="s">
        <v>74</v>
      </c>
      <c r="H143" s="165" t="s">
        <v>602</v>
      </c>
      <c r="I143" s="165" t="s">
        <v>603</v>
      </c>
      <c r="J143" s="165" t="s">
        <v>210</v>
      </c>
      <c r="K143" s="168" t="s">
        <v>567</v>
      </c>
      <c r="L143" s="166">
        <v>255</v>
      </c>
      <c r="M143" s="166">
        <v>450</v>
      </c>
      <c r="N143" s="166">
        <f t="shared" si="9"/>
        <v>705</v>
      </c>
      <c r="O143" s="166">
        <v>255</v>
      </c>
      <c r="P143" s="166">
        <v>450</v>
      </c>
      <c r="Q143" s="166">
        <f t="shared" si="10"/>
        <v>705</v>
      </c>
      <c r="R143" s="163" t="s">
        <v>240</v>
      </c>
      <c r="T143" s="167"/>
    </row>
    <row r="144" spans="1:20" s="158" customFormat="1" ht="12.75" customHeight="1">
      <c r="A144" s="163">
        <v>23</v>
      </c>
      <c r="B144" s="164" t="s">
        <v>540</v>
      </c>
      <c r="C144" s="165" t="s">
        <v>49</v>
      </c>
      <c r="D144" s="165" t="s">
        <v>604</v>
      </c>
      <c r="E144" s="165"/>
      <c r="F144" s="165" t="s">
        <v>73</v>
      </c>
      <c r="G144" s="165" t="s">
        <v>74</v>
      </c>
      <c r="H144" s="165" t="s">
        <v>605</v>
      </c>
      <c r="I144" s="165" t="s">
        <v>606</v>
      </c>
      <c r="J144" s="165" t="s">
        <v>210</v>
      </c>
      <c r="K144" s="163" t="s">
        <v>560</v>
      </c>
      <c r="L144" s="166">
        <v>874</v>
      </c>
      <c r="M144" s="166">
        <v>1385</v>
      </c>
      <c r="N144" s="166">
        <f t="shared" si="9"/>
        <v>2259</v>
      </c>
      <c r="O144" s="166">
        <v>874</v>
      </c>
      <c r="P144" s="166">
        <v>1385</v>
      </c>
      <c r="Q144" s="166">
        <f t="shared" si="10"/>
        <v>2259</v>
      </c>
      <c r="R144" s="163" t="s">
        <v>240</v>
      </c>
      <c r="T144" s="167"/>
    </row>
    <row r="145" spans="1:20" s="158" customFormat="1" ht="12.75" customHeight="1">
      <c r="A145" s="163">
        <v>24</v>
      </c>
      <c r="B145" s="164" t="s">
        <v>540</v>
      </c>
      <c r="C145" s="165" t="s">
        <v>49</v>
      </c>
      <c r="D145" s="165" t="s">
        <v>604</v>
      </c>
      <c r="E145" s="165"/>
      <c r="F145" s="165" t="s">
        <v>73</v>
      </c>
      <c r="G145" s="165" t="s">
        <v>74</v>
      </c>
      <c r="H145" s="165" t="s">
        <v>607</v>
      </c>
      <c r="I145" s="165" t="s">
        <v>608</v>
      </c>
      <c r="J145" s="165" t="s">
        <v>210</v>
      </c>
      <c r="K145" s="163" t="s">
        <v>573</v>
      </c>
      <c r="L145" s="166">
        <v>829</v>
      </c>
      <c r="M145" s="166">
        <v>1367</v>
      </c>
      <c r="N145" s="166">
        <f t="shared" si="9"/>
        <v>2196</v>
      </c>
      <c r="O145" s="166">
        <v>829</v>
      </c>
      <c r="P145" s="166">
        <v>1367</v>
      </c>
      <c r="Q145" s="166">
        <f t="shared" si="10"/>
        <v>2196</v>
      </c>
      <c r="R145" s="163" t="s">
        <v>240</v>
      </c>
      <c r="T145" s="167"/>
    </row>
    <row r="146" spans="1:20" s="158" customFormat="1" ht="12.75" customHeight="1">
      <c r="A146" s="163">
        <v>25</v>
      </c>
      <c r="B146" s="164" t="s">
        <v>540</v>
      </c>
      <c r="C146" s="165" t="s">
        <v>49</v>
      </c>
      <c r="D146" s="165" t="s">
        <v>74</v>
      </c>
      <c r="E146" s="165"/>
      <c r="F146" s="165" t="s">
        <v>73</v>
      </c>
      <c r="G146" s="165" t="s">
        <v>74</v>
      </c>
      <c r="H146" s="165" t="s">
        <v>609</v>
      </c>
      <c r="I146" s="165" t="s">
        <v>610</v>
      </c>
      <c r="J146" s="165" t="s">
        <v>210</v>
      </c>
      <c r="K146" s="163">
        <v>4</v>
      </c>
      <c r="L146" s="166">
        <v>273</v>
      </c>
      <c r="M146" s="166">
        <v>444</v>
      </c>
      <c r="N146" s="166">
        <f t="shared" si="9"/>
        <v>717</v>
      </c>
      <c r="O146" s="166">
        <v>273</v>
      </c>
      <c r="P146" s="166">
        <v>444</v>
      </c>
      <c r="Q146" s="166">
        <f t="shared" si="10"/>
        <v>717</v>
      </c>
      <c r="R146" s="163" t="s">
        <v>240</v>
      </c>
      <c r="T146" s="167"/>
    </row>
    <row r="147" spans="1:20" s="158" customFormat="1" ht="12.75" customHeight="1">
      <c r="A147" s="163">
        <v>26</v>
      </c>
      <c r="B147" s="164" t="s">
        <v>540</v>
      </c>
      <c r="C147" s="165" t="s">
        <v>49</v>
      </c>
      <c r="D147" s="165" t="s">
        <v>611</v>
      </c>
      <c r="E147" s="165"/>
      <c r="F147" s="165" t="s">
        <v>73</v>
      </c>
      <c r="G147" s="165" t="s">
        <v>74</v>
      </c>
      <c r="H147" s="165" t="s">
        <v>612</v>
      </c>
      <c r="I147" s="165" t="s">
        <v>613</v>
      </c>
      <c r="J147" s="165" t="s">
        <v>210</v>
      </c>
      <c r="K147" s="163" t="s">
        <v>550</v>
      </c>
      <c r="L147" s="166">
        <v>2041</v>
      </c>
      <c r="M147" s="166">
        <v>2933</v>
      </c>
      <c r="N147" s="166">
        <f t="shared" si="9"/>
        <v>4974</v>
      </c>
      <c r="O147" s="166">
        <v>2041</v>
      </c>
      <c r="P147" s="166">
        <v>2933</v>
      </c>
      <c r="Q147" s="166">
        <f t="shared" si="10"/>
        <v>4974</v>
      </c>
      <c r="R147" s="163" t="s">
        <v>240</v>
      </c>
      <c r="T147" s="167"/>
    </row>
    <row r="148" spans="1:20" s="158" customFormat="1" ht="12.75" customHeight="1">
      <c r="A148" s="163">
        <v>27</v>
      </c>
      <c r="B148" s="164" t="s">
        <v>540</v>
      </c>
      <c r="C148" s="165" t="s">
        <v>49</v>
      </c>
      <c r="D148" s="165" t="s">
        <v>611</v>
      </c>
      <c r="E148" s="165"/>
      <c r="F148" s="165" t="s">
        <v>73</v>
      </c>
      <c r="G148" s="165" t="s">
        <v>74</v>
      </c>
      <c r="H148" s="165" t="s">
        <v>614</v>
      </c>
      <c r="I148" s="165" t="s">
        <v>615</v>
      </c>
      <c r="J148" s="165" t="s">
        <v>210</v>
      </c>
      <c r="K148" s="162" t="s">
        <v>567</v>
      </c>
      <c r="L148" s="166">
        <v>384</v>
      </c>
      <c r="M148" s="166">
        <v>531</v>
      </c>
      <c r="N148" s="166">
        <f t="shared" si="9"/>
        <v>915</v>
      </c>
      <c r="O148" s="166">
        <v>384</v>
      </c>
      <c r="P148" s="166">
        <v>531</v>
      </c>
      <c r="Q148" s="166">
        <f t="shared" si="10"/>
        <v>915</v>
      </c>
      <c r="R148" s="163" t="s">
        <v>240</v>
      </c>
      <c r="T148" s="167"/>
    </row>
    <row r="149" spans="1:20" s="158" customFormat="1" ht="12.75" customHeight="1">
      <c r="A149" s="163">
        <v>28</v>
      </c>
      <c r="B149" s="164" t="s">
        <v>540</v>
      </c>
      <c r="C149" s="165" t="s">
        <v>49</v>
      </c>
      <c r="D149" s="165" t="s">
        <v>616</v>
      </c>
      <c r="E149" s="165"/>
      <c r="F149" s="165" t="s">
        <v>73</v>
      </c>
      <c r="G149" s="165" t="s">
        <v>74</v>
      </c>
      <c r="H149" s="165" t="s">
        <v>617</v>
      </c>
      <c r="I149" s="165" t="s">
        <v>618</v>
      </c>
      <c r="J149" s="165" t="s">
        <v>210</v>
      </c>
      <c r="K149" s="168" t="s">
        <v>582</v>
      </c>
      <c r="L149" s="166">
        <v>535</v>
      </c>
      <c r="M149" s="166">
        <v>889</v>
      </c>
      <c r="N149" s="166">
        <f t="shared" si="9"/>
        <v>1424</v>
      </c>
      <c r="O149" s="166">
        <v>535</v>
      </c>
      <c r="P149" s="166">
        <v>889</v>
      </c>
      <c r="Q149" s="166">
        <f t="shared" si="10"/>
        <v>1424</v>
      </c>
      <c r="R149" s="163" t="s">
        <v>240</v>
      </c>
      <c r="T149" s="167"/>
    </row>
    <row r="150" spans="1:20" s="158" customFormat="1" ht="12.75" customHeight="1">
      <c r="A150" s="163">
        <v>29</v>
      </c>
      <c r="B150" s="164" t="s">
        <v>540</v>
      </c>
      <c r="C150" s="165" t="s">
        <v>49</v>
      </c>
      <c r="D150" s="165" t="s">
        <v>616</v>
      </c>
      <c r="E150" s="165"/>
      <c r="F150" s="165" t="s">
        <v>73</v>
      </c>
      <c r="G150" s="165" t="s">
        <v>74</v>
      </c>
      <c r="H150" s="165" t="s">
        <v>619</v>
      </c>
      <c r="I150" s="165" t="s">
        <v>620</v>
      </c>
      <c r="J150" s="165" t="s">
        <v>210</v>
      </c>
      <c r="K150" s="163" t="s">
        <v>560</v>
      </c>
      <c r="L150" s="166">
        <v>870</v>
      </c>
      <c r="M150" s="166">
        <v>1508</v>
      </c>
      <c r="N150" s="166">
        <f t="shared" si="9"/>
        <v>2378</v>
      </c>
      <c r="O150" s="166">
        <v>870</v>
      </c>
      <c r="P150" s="166">
        <v>1508</v>
      </c>
      <c r="Q150" s="166">
        <f t="shared" si="10"/>
        <v>2378</v>
      </c>
      <c r="R150" s="163" t="s">
        <v>240</v>
      </c>
      <c r="T150" s="167"/>
    </row>
    <row r="151" spans="1:20" s="158" customFormat="1" ht="12.75" customHeight="1">
      <c r="A151" s="163">
        <v>30</v>
      </c>
      <c r="B151" s="164" t="s">
        <v>540</v>
      </c>
      <c r="C151" s="165" t="s">
        <v>49</v>
      </c>
      <c r="D151" s="165" t="s">
        <v>611</v>
      </c>
      <c r="E151" s="165"/>
      <c r="F151" s="165" t="s">
        <v>73</v>
      </c>
      <c r="G151" s="165" t="s">
        <v>74</v>
      </c>
      <c r="H151" s="165" t="s">
        <v>621</v>
      </c>
      <c r="I151" s="165" t="s">
        <v>622</v>
      </c>
      <c r="J151" s="165" t="s">
        <v>210</v>
      </c>
      <c r="K151" s="163" t="s">
        <v>567</v>
      </c>
      <c r="L151" s="166">
        <v>2973</v>
      </c>
      <c r="M151" s="166">
        <v>4250</v>
      </c>
      <c r="N151" s="166">
        <f t="shared" si="9"/>
        <v>7223</v>
      </c>
      <c r="O151" s="166">
        <v>2973</v>
      </c>
      <c r="P151" s="166">
        <v>4250</v>
      </c>
      <c r="Q151" s="166">
        <f t="shared" si="10"/>
        <v>7223</v>
      </c>
      <c r="R151" s="163" t="s">
        <v>240</v>
      </c>
      <c r="T151" s="167"/>
    </row>
    <row r="152" spans="1:20" s="158" customFormat="1" ht="12.75" customHeight="1">
      <c r="A152" s="163">
        <v>31</v>
      </c>
      <c r="B152" s="164" t="s">
        <v>540</v>
      </c>
      <c r="C152" s="165" t="s">
        <v>49</v>
      </c>
      <c r="D152" s="165" t="s">
        <v>547</v>
      </c>
      <c r="E152" s="165"/>
      <c r="F152" s="165" t="s">
        <v>73</v>
      </c>
      <c r="G152" s="165" t="s">
        <v>74</v>
      </c>
      <c r="H152" s="165" t="s">
        <v>623</v>
      </c>
      <c r="I152" s="165" t="s">
        <v>624</v>
      </c>
      <c r="J152" s="165" t="s">
        <v>210</v>
      </c>
      <c r="K152" s="163" t="s">
        <v>576</v>
      </c>
      <c r="L152" s="166">
        <v>575</v>
      </c>
      <c r="M152" s="166">
        <v>966</v>
      </c>
      <c r="N152" s="166">
        <f t="shared" si="9"/>
        <v>1541</v>
      </c>
      <c r="O152" s="166">
        <v>575</v>
      </c>
      <c r="P152" s="166">
        <v>966</v>
      </c>
      <c r="Q152" s="166">
        <f t="shared" si="10"/>
        <v>1541</v>
      </c>
      <c r="R152" s="163" t="s">
        <v>240</v>
      </c>
      <c r="T152" s="167"/>
    </row>
    <row r="153" spans="1:20" s="158" customFormat="1" ht="12.75" customHeight="1">
      <c r="A153" s="163">
        <v>32</v>
      </c>
      <c r="B153" s="164" t="s">
        <v>540</v>
      </c>
      <c r="C153" s="165" t="s">
        <v>49</v>
      </c>
      <c r="D153" s="165" t="s">
        <v>547</v>
      </c>
      <c r="E153" s="165"/>
      <c r="F153" s="165" t="s">
        <v>73</v>
      </c>
      <c r="G153" s="165" t="s">
        <v>74</v>
      </c>
      <c r="H153" s="165" t="s">
        <v>625</v>
      </c>
      <c r="I153" s="165" t="s">
        <v>626</v>
      </c>
      <c r="J153" s="165" t="s">
        <v>210</v>
      </c>
      <c r="K153" s="163" t="s">
        <v>557</v>
      </c>
      <c r="L153" s="166">
        <v>4365</v>
      </c>
      <c r="M153" s="166">
        <v>14980</v>
      </c>
      <c r="N153" s="166">
        <f t="shared" si="9"/>
        <v>19345</v>
      </c>
      <c r="O153" s="166">
        <v>4365</v>
      </c>
      <c r="P153" s="166">
        <v>14980</v>
      </c>
      <c r="Q153" s="166">
        <f t="shared" si="10"/>
        <v>19345</v>
      </c>
      <c r="R153" s="163" t="s">
        <v>240</v>
      </c>
      <c r="T153" s="167"/>
    </row>
    <row r="154" spans="1:20" s="158" customFormat="1" ht="12.75" customHeight="1">
      <c r="A154" s="163">
        <v>33</v>
      </c>
      <c r="B154" s="164" t="s">
        <v>540</v>
      </c>
      <c r="C154" s="165" t="s">
        <v>49</v>
      </c>
      <c r="D154" s="165" t="s">
        <v>627</v>
      </c>
      <c r="E154" s="165"/>
      <c r="F154" s="165" t="s">
        <v>73</v>
      </c>
      <c r="G154" s="165" t="s">
        <v>74</v>
      </c>
      <c r="H154" s="165" t="s">
        <v>628</v>
      </c>
      <c r="I154" s="165" t="s">
        <v>629</v>
      </c>
      <c r="J154" s="165" t="s">
        <v>210</v>
      </c>
      <c r="K154" s="163" t="s">
        <v>582</v>
      </c>
      <c r="L154" s="166">
        <v>791</v>
      </c>
      <c r="M154" s="166">
        <v>1247</v>
      </c>
      <c r="N154" s="166">
        <f t="shared" si="9"/>
        <v>2038</v>
      </c>
      <c r="O154" s="166">
        <v>791</v>
      </c>
      <c r="P154" s="166">
        <v>1247</v>
      </c>
      <c r="Q154" s="166">
        <f t="shared" si="10"/>
        <v>2038</v>
      </c>
      <c r="R154" s="163" t="s">
        <v>240</v>
      </c>
      <c r="T154" s="167"/>
    </row>
    <row r="155" spans="1:20" s="158" customFormat="1" ht="12.75" customHeight="1">
      <c r="A155" s="163">
        <v>34</v>
      </c>
      <c r="B155" s="164" t="s">
        <v>540</v>
      </c>
      <c r="C155" s="165" t="s">
        <v>49</v>
      </c>
      <c r="D155" s="165" t="s">
        <v>627</v>
      </c>
      <c r="E155" s="165"/>
      <c r="F155" s="165" t="s">
        <v>73</v>
      </c>
      <c r="G155" s="165" t="s">
        <v>74</v>
      </c>
      <c r="H155" s="165" t="s">
        <v>630</v>
      </c>
      <c r="I155" s="165" t="s">
        <v>631</v>
      </c>
      <c r="J155" s="165" t="s">
        <v>210</v>
      </c>
      <c r="K155" s="163" t="s">
        <v>582</v>
      </c>
      <c r="L155" s="166">
        <v>365</v>
      </c>
      <c r="M155" s="166">
        <v>586</v>
      </c>
      <c r="N155" s="166">
        <f t="shared" si="9"/>
        <v>951</v>
      </c>
      <c r="O155" s="166">
        <v>365</v>
      </c>
      <c r="P155" s="166">
        <v>586</v>
      </c>
      <c r="Q155" s="166">
        <f t="shared" si="10"/>
        <v>951</v>
      </c>
      <c r="R155" s="163" t="s">
        <v>240</v>
      </c>
      <c r="T155" s="167"/>
    </row>
    <row r="156" spans="1:20" s="158" customFormat="1" ht="12.75" customHeight="1">
      <c r="A156" s="163">
        <v>35</v>
      </c>
      <c r="B156" s="164" t="s">
        <v>540</v>
      </c>
      <c r="C156" s="165" t="s">
        <v>49</v>
      </c>
      <c r="D156" s="165" t="s">
        <v>627</v>
      </c>
      <c r="E156" s="165"/>
      <c r="F156" s="165" t="s">
        <v>73</v>
      </c>
      <c r="G156" s="165" t="s">
        <v>74</v>
      </c>
      <c r="H156" s="165" t="s">
        <v>632</v>
      </c>
      <c r="I156" s="165" t="s">
        <v>633</v>
      </c>
      <c r="J156" s="165" t="s">
        <v>210</v>
      </c>
      <c r="K156" s="163" t="s">
        <v>573</v>
      </c>
      <c r="L156" s="166">
        <v>683</v>
      </c>
      <c r="M156" s="166">
        <v>902</v>
      </c>
      <c r="N156" s="166">
        <f t="shared" si="9"/>
        <v>1585</v>
      </c>
      <c r="O156" s="166">
        <v>683</v>
      </c>
      <c r="P156" s="166">
        <v>902</v>
      </c>
      <c r="Q156" s="166">
        <f t="shared" si="10"/>
        <v>1585</v>
      </c>
      <c r="R156" s="163" t="s">
        <v>240</v>
      </c>
      <c r="T156" s="167"/>
    </row>
    <row r="157" spans="1:20" s="158" customFormat="1" ht="12.75" customHeight="1">
      <c r="A157" s="163">
        <v>36</v>
      </c>
      <c r="B157" s="164" t="s">
        <v>540</v>
      </c>
      <c r="C157" s="165" t="s">
        <v>634</v>
      </c>
      <c r="D157" s="165" t="s">
        <v>611</v>
      </c>
      <c r="E157" s="165"/>
      <c r="F157" s="165" t="s">
        <v>73</v>
      </c>
      <c r="G157" s="165" t="s">
        <v>74</v>
      </c>
      <c r="H157" s="165" t="s">
        <v>635</v>
      </c>
      <c r="I157" s="165" t="s">
        <v>636</v>
      </c>
      <c r="J157" s="165" t="s">
        <v>637</v>
      </c>
      <c r="K157" s="163">
        <v>4</v>
      </c>
      <c r="L157" s="166">
        <v>85</v>
      </c>
      <c r="M157" s="166">
        <v>66</v>
      </c>
      <c r="N157" s="166">
        <f t="shared" si="9"/>
        <v>151</v>
      </c>
      <c r="O157" s="166">
        <v>85</v>
      </c>
      <c r="P157" s="166">
        <v>66</v>
      </c>
      <c r="Q157" s="166">
        <f t="shared" si="10"/>
        <v>151</v>
      </c>
      <c r="R157" s="163" t="s">
        <v>240</v>
      </c>
      <c r="T157" s="167"/>
    </row>
    <row r="158" spans="1:20" s="158" customFormat="1" ht="12.75" customHeight="1">
      <c r="A158" s="163">
        <v>37</v>
      </c>
      <c r="B158" s="164" t="s">
        <v>540</v>
      </c>
      <c r="C158" s="165" t="s">
        <v>638</v>
      </c>
      <c r="D158" s="165" t="s">
        <v>639</v>
      </c>
      <c r="E158" s="165"/>
      <c r="F158" s="165" t="s">
        <v>73</v>
      </c>
      <c r="G158" s="165" t="s">
        <v>74</v>
      </c>
      <c r="H158" s="165" t="s">
        <v>640</v>
      </c>
      <c r="I158" s="165" t="s">
        <v>641</v>
      </c>
      <c r="J158" s="165" t="s">
        <v>637</v>
      </c>
      <c r="K158" s="162" t="s">
        <v>642</v>
      </c>
      <c r="L158" s="166">
        <v>1614</v>
      </c>
      <c r="M158" s="166">
        <v>1567</v>
      </c>
      <c r="N158" s="166">
        <f t="shared" si="9"/>
        <v>3181</v>
      </c>
      <c r="O158" s="166">
        <v>1614</v>
      </c>
      <c r="P158" s="166">
        <v>1567</v>
      </c>
      <c r="Q158" s="166">
        <f t="shared" si="10"/>
        <v>3181</v>
      </c>
      <c r="R158" s="163" t="s">
        <v>240</v>
      </c>
      <c r="T158" s="167"/>
    </row>
    <row r="159" spans="1:20" s="158" customFormat="1" ht="12.75" customHeight="1">
      <c r="A159" s="163">
        <v>38</v>
      </c>
      <c r="B159" s="164" t="s">
        <v>540</v>
      </c>
      <c r="C159" s="165" t="s">
        <v>49</v>
      </c>
      <c r="D159" s="165" t="s">
        <v>643</v>
      </c>
      <c r="E159" s="165"/>
      <c r="F159" s="165" t="s">
        <v>73</v>
      </c>
      <c r="G159" s="165" t="s">
        <v>74</v>
      </c>
      <c r="H159" s="165" t="s">
        <v>644</v>
      </c>
      <c r="I159" s="165" t="s">
        <v>645</v>
      </c>
      <c r="J159" s="165" t="s">
        <v>210</v>
      </c>
      <c r="K159" s="168">
        <v>4</v>
      </c>
      <c r="L159" s="166">
        <v>1366</v>
      </c>
      <c r="M159" s="166">
        <v>2215</v>
      </c>
      <c r="N159" s="166">
        <f t="shared" si="9"/>
        <v>3581</v>
      </c>
      <c r="O159" s="166">
        <v>1366</v>
      </c>
      <c r="P159" s="166">
        <v>2215</v>
      </c>
      <c r="Q159" s="166">
        <f t="shared" si="10"/>
        <v>3581</v>
      </c>
      <c r="R159" s="163" t="s">
        <v>240</v>
      </c>
      <c r="T159" s="167"/>
    </row>
    <row r="160" spans="1:20" s="158" customFormat="1" ht="12.75" customHeight="1">
      <c r="A160" s="163">
        <v>39</v>
      </c>
      <c r="B160" s="164" t="s">
        <v>540</v>
      </c>
      <c r="C160" s="165" t="s">
        <v>49</v>
      </c>
      <c r="D160" s="165" t="s">
        <v>646</v>
      </c>
      <c r="E160" s="165"/>
      <c r="F160" s="165" t="s">
        <v>73</v>
      </c>
      <c r="G160" s="165" t="s">
        <v>74</v>
      </c>
      <c r="H160" s="165" t="s">
        <v>647</v>
      </c>
      <c r="I160" s="165" t="s">
        <v>648</v>
      </c>
      <c r="J160" s="165" t="s">
        <v>637</v>
      </c>
      <c r="K160" s="163">
        <v>4</v>
      </c>
      <c r="L160" s="166">
        <v>1405</v>
      </c>
      <c r="M160" s="166">
        <v>1362</v>
      </c>
      <c r="N160" s="166">
        <f t="shared" si="9"/>
        <v>2767</v>
      </c>
      <c r="O160" s="166">
        <v>1405</v>
      </c>
      <c r="P160" s="166">
        <v>1362</v>
      </c>
      <c r="Q160" s="166">
        <f t="shared" si="10"/>
        <v>2767</v>
      </c>
      <c r="R160" s="163" t="s">
        <v>240</v>
      </c>
      <c r="T160" s="167"/>
    </row>
    <row r="161" spans="1:20" s="158" customFormat="1" ht="12.75" customHeight="1">
      <c r="A161" s="163">
        <v>40</v>
      </c>
      <c r="B161" s="164" t="s">
        <v>540</v>
      </c>
      <c r="C161" s="165" t="s">
        <v>649</v>
      </c>
      <c r="D161" s="165" t="s">
        <v>646</v>
      </c>
      <c r="E161" s="165"/>
      <c r="F161" s="165" t="s">
        <v>73</v>
      </c>
      <c r="G161" s="165" t="s">
        <v>74</v>
      </c>
      <c r="H161" s="165" t="s">
        <v>650</v>
      </c>
      <c r="I161" s="165" t="s">
        <v>651</v>
      </c>
      <c r="J161" s="165" t="s">
        <v>637</v>
      </c>
      <c r="K161" s="163" t="s">
        <v>652</v>
      </c>
      <c r="L161" s="166">
        <v>1000</v>
      </c>
      <c r="M161" s="166">
        <v>952</v>
      </c>
      <c r="N161" s="166">
        <f t="shared" si="9"/>
        <v>1952</v>
      </c>
      <c r="O161" s="166">
        <v>1000</v>
      </c>
      <c r="P161" s="166">
        <v>952</v>
      </c>
      <c r="Q161" s="166">
        <f t="shared" si="10"/>
        <v>1952</v>
      </c>
      <c r="R161" s="163" t="s">
        <v>240</v>
      </c>
      <c r="T161" s="167"/>
    </row>
    <row r="162" spans="1:20" s="158" customFormat="1" ht="12.75" customHeight="1">
      <c r="A162" s="163">
        <v>41</v>
      </c>
      <c r="B162" s="164" t="s">
        <v>540</v>
      </c>
      <c r="C162" s="165" t="s">
        <v>49</v>
      </c>
      <c r="D162" s="165" t="s">
        <v>646</v>
      </c>
      <c r="E162" s="165"/>
      <c r="F162" s="165" t="s">
        <v>73</v>
      </c>
      <c r="G162" s="165" t="s">
        <v>74</v>
      </c>
      <c r="H162" s="165" t="s">
        <v>653</v>
      </c>
      <c r="I162" s="165" t="s">
        <v>654</v>
      </c>
      <c r="J162" s="165" t="s">
        <v>637</v>
      </c>
      <c r="K162" s="163" t="s">
        <v>652</v>
      </c>
      <c r="L162" s="166">
        <v>1441</v>
      </c>
      <c r="M162" s="166">
        <v>1359</v>
      </c>
      <c r="N162" s="166">
        <f t="shared" si="9"/>
        <v>2800</v>
      </c>
      <c r="O162" s="166">
        <v>1441</v>
      </c>
      <c r="P162" s="166">
        <v>1359</v>
      </c>
      <c r="Q162" s="166">
        <f t="shared" si="10"/>
        <v>2800</v>
      </c>
      <c r="R162" s="163" t="s">
        <v>240</v>
      </c>
      <c r="T162" s="167"/>
    </row>
    <row r="163" spans="1:20" s="158" customFormat="1" ht="12.75" customHeight="1">
      <c r="A163" s="163">
        <v>42</v>
      </c>
      <c r="B163" s="164" t="s">
        <v>540</v>
      </c>
      <c r="C163" s="165" t="s">
        <v>49</v>
      </c>
      <c r="D163" s="165" t="s">
        <v>570</v>
      </c>
      <c r="E163" s="165"/>
      <c r="F163" s="165" t="s">
        <v>73</v>
      </c>
      <c r="G163" s="165" t="s">
        <v>74</v>
      </c>
      <c r="H163" s="165" t="s">
        <v>655</v>
      </c>
      <c r="I163" s="165" t="s">
        <v>656</v>
      </c>
      <c r="J163" s="165" t="s">
        <v>637</v>
      </c>
      <c r="K163" s="163" t="s">
        <v>573</v>
      </c>
      <c r="L163" s="166">
        <v>1536</v>
      </c>
      <c r="M163" s="166">
        <v>1480</v>
      </c>
      <c r="N163" s="166">
        <f t="shared" si="9"/>
        <v>3016</v>
      </c>
      <c r="O163" s="166">
        <v>1536</v>
      </c>
      <c r="P163" s="166">
        <v>1480</v>
      </c>
      <c r="Q163" s="166">
        <f t="shared" si="10"/>
        <v>3016</v>
      </c>
      <c r="R163" s="163" t="s">
        <v>240</v>
      </c>
      <c r="T163" s="167"/>
    </row>
    <row r="164" spans="1:20" s="158" customFormat="1" ht="12.75" customHeight="1">
      <c r="A164" s="163">
        <v>43</v>
      </c>
      <c r="B164" s="164" t="s">
        <v>540</v>
      </c>
      <c r="C164" s="165" t="s">
        <v>657</v>
      </c>
      <c r="D164" s="165" t="s">
        <v>658</v>
      </c>
      <c r="E164" s="165"/>
      <c r="F164" s="165" t="s">
        <v>73</v>
      </c>
      <c r="G164" s="165" t="s">
        <v>74</v>
      </c>
      <c r="H164" s="165" t="s">
        <v>659</v>
      </c>
      <c r="I164" s="165" t="s">
        <v>660</v>
      </c>
      <c r="J164" s="165" t="s">
        <v>637</v>
      </c>
      <c r="K164" s="163" t="s">
        <v>661</v>
      </c>
      <c r="L164" s="166">
        <v>1905</v>
      </c>
      <c r="M164" s="166">
        <v>1899</v>
      </c>
      <c r="N164" s="166">
        <f t="shared" si="9"/>
        <v>3804</v>
      </c>
      <c r="O164" s="166">
        <v>1905</v>
      </c>
      <c r="P164" s="166">
        <v>1899</v>
      </c>
      <c r="Q164" s="166">
        <f t="shared" si="10"/>
        <v>3804</v>
      </c>
      <c r="R164" s="163" t="s">
        <v>240</v>
      </c>
      <c r="T164" s="167"/>
    </row>
    <row r="165" spans="1:20" s="158" customFormat="1" ht="12.75" customHeight="1">
      <c r="A165" s="163">
        <v>44</v>
      </c>
      <c r="B165" s="164" t="s">
        <v>540</v>
      </c>
      <c r="C165" s="165" t="s">
        <v>49</v>
      </c>
      <c r="D165" s="165" t="s">
        <v>570</v>
      </c>
      <c r="E165" s="165"/>
      <c r="F165" s="165" t="s">
        <v>73</v>
      </c>
      <c r="G165" s="165" t="s">
        <v>74</v>
      </c>
      <c r="H165" s="165" t="s">
        <v>662</v>
      </c>
      <c r="I165" s="165" t="s">
        <v>663</v>
      </c>
      <c r="J165" s="165" t="s">
        <v>637</v>
      </c>
      <c r="K165" s="163" t="s">
        <v>661</v>
      </c>
      <c r="L165" s="166">
        <v>1535</v>
      </c>
      <c r="M165" s="166">
        <v>1378</v>
      </c>
      <c r="N165" s="166">
        <f t="shared" si="9"/>
        <v>2913</v>
      </c>
      <c r="O165" s="166">
        <v>1535</v>
      </c>
      <c r="P165" s="166">
        <v>1378</v>
      </c>
      <c r="Q165" s="166">
        <f t="shared" si="10"/>
        <v>2913</v>
      </c>
      <c r="R165" s="163" t="s">
        <v>240</v>
      </c>
      <c r="T165" s="167"/>
    </row>
    <row r="166" spans="1:20" s="158" customFormat="1" ht="12.75" customHeight="1">
      <c r="A166" s="163">
        <v>45</v>
      </c>
      <c r="B166" s="164" t="s">
        <v>540</v>
      </c>
      <c r="C166" s="165" t="s">
        <v>49</v>
      </c>
      <c r="D166" s="165" t="s">
        <v>74</v>
      </c>
      <c r="E166" s="165"/>
      <c r="F166" s="165" t="s">
        <v>73</v>
      </c>
      <c r="G166" s="165" t="s">
        <v>74</v>
      </c>
      <c r="H166" s="165" t="s">
        <v>664</v>
      </c>
      <c r="I166" s="165" t="s">
        <v>665</v>
      </c>
      <c r="J166" s="165" t="s">
        <v>210</v>
      </c>
      <c r="K166" s="163" t="s">
        <v>560</v>
      </c>
      <c r="L166" s="166">
        <v>2339</v>
      </c>
      <c r="M166" s="166">
        <v>8778</v>
      </c>
      <c r="N166" s="166">
        <f t="shared" si="9"/>
        <v>11117</v>
      </c>
      <c r="O166" s="166">
        <v>2339</v>
      </c>
      <c r="P166" s="166">
        <v>8778</v>
      </c>
      <c r="Q166" s="166">
        <f t="shared" si="10"/>
        <v>11117</v>
      </c>
      <c r="R166" s="163" t="s">
        <v>240</v>
      </c>
      <c r="T166" s="167"/>
    </row>
    <row r="167" spans="1:20" s="158" customFormat="1" ht="12.75" customHeight="1">
      <c r="A167" s="163">
        <v>46</v>
      </c>
      <c r="B167" s="164" t="s">
        <v>540</v>
      </c>
      <c r="C167" s="165" t="s">
        <v>49</v>
      </c>
      <c r="D167" s="165" t="s">
        <v>666</v>
      </c>
      <c r="E167" s="165"/>
      <c r="F167" s="165" t="s">
        <v>73</v>
      </c>
      <c r="G167" s="165" t="s">
        <v>74</v>
      </c>
      <c r="H167" s="165" t="s">
        <v>667</v>
      </c>
      <c r="I167" s="165" t="s">
        <v>668</v>
      </c>
      <c r="J167" s="165" t="s">
        <v>324</v>
      </c>
      <c r="K167" s="163">
        <v>10</v>
      </c>
      <c r="L167" s="166">
        <v>241</v>
      </c>
      <c r="M167" s="166">
        <v>210</v>
      </c>
      <c r="N167" s="166">
        <f t="shared" si="9"/>
        <v>451</v>
      </c>
      <c r="O167" s="166">
        <v>241</v>
      </c>
      <c r="P167" s="166">
        <v>210</v>
      </c>
      <c r="Q167" s="166">
        <f t="shared" si="10"/>
        <v>451</v>
      </c>
      <c r="R167" s="163" t="s">
        <v>240</v>
      </c>
      <c r="T167" s="167"/>
    </row>
    <row r="168" spans="1:20" s="158" customFormat="1" ht="12.75" customHeight="1">
      <c r="A168" s="163">
        <v>47</v>
      </c>
      <c r="B168" s="164" t="s">
        <v>540</v>
      </c>
      <c r="C168" s="165" t="s">
        <v>49</v>
      </c>
      <c r="D168" s="165" t="s">
        <v>611</v>
      </c>
      <c r="E168" s="165"/>
      <c r="F168" s="165" t="s">
        <v>73</v>
      </c>
      <c r="G168" s="165" t="s">
        <v>611</v>
      </c>
      <c r="H168" s="165" t="s">
        <v>669</v>
      </c>
      <c r="I168" s="165" t="s">
        <v>670</v>
      </c>
      <c r="J168" s="165" t="s">
        <v>324</v>
      </c>
      <c r="K168" s="162">
        <v>1</v>
      </c>
      <c r="L168" s="166">
        <v>958</v>
      </c>
      <c r="M168" s="166">
        <v>465</v>
      </c>
      <c r="N168" s="166">
        <f t="shared" si="9"/>
        <v>1423</v>
      </c>
      <c r="O168" s="166">
        <v>958</v>
      </c>
      <c r="P168" s="166">
        <v>465</v>
      </c>
      <c r="Q168" s="166">
        <f t="shared" si="10"/>
        <v>1423</v>
      </c>
      <c r="R168" s="163" t="s">
        <v>240</v>
      </c>
      <c r="T168" s="167"/>
    </row>
    <row r="169" spans="1:20" s="158" customFormat="1" ht="12.75" customHeight="1">
      <c r="A169" s="163">
        <v>48</v>
      </c>
      <c r="B169" s="164" t="s">
        <v>540</v>
      </c>
      <c r="C169" s="165" t="s">
        <v>49</v>
      </c>
      <c r="D169" s="165" t="s">
        <v>611</v>
      </c>
      <c r="E169" s="165"/>
      <c r="F169" s="165" t="s">
        <v>73</v>
      </c>
      <c r="G169" s="165" t="s">
        <v>611</v>
      </c>
      <c r="H169" s="165" t="s">
        <v>671</v>
      </c>
      <c r="I169" s="165" t="s">
        <v>672</v>
      </c>
      <c r="J169" s="165" t="s">
        <v>324</v>
      </c>
      <c r="K169" s="168">
        <v>1</v>
      </c>
      <c r="L169" s="166">
        <v>662</v>
      </c>
      <c r="M169" s="166">
        <v>310</v>
      </c>
      <c r="N169" s="166">
        <f t="shared" si="9"/>
        <v>972</v>
      </c>
      <c r="O169" s="166">
        <v>662</v>
      </c>
      <c r="P169" s="166">
        <v>310</v>
      </c>
      <c r="Q169" s="166">
        <f t="shared" si="10"/>
        <v>972</v>
      </c>
      <c r="R169" s="163" t="s">
        <v>240</v>
      </c>
      <c r="T169" s="167"/>
    </row>
    <row r="170" spans="1:20" s="158" customFormat="1" ht="12.75" customHeight="1">
      <c r="A170" s="163">
        <v>49</v>
      </c>
      <c r="B170" s="164" t="s">
        <v>540</v>
      </c>
      <c r="C170" s="165" t="s">
        <v>49</v>
      </c>
      <c r="D170" s="165" t="s">
        <v>673</v>
      </c>
      <c r="E170" s="165"/>
      <c r="F170" s="165" t="s">
        <v>73</v>
      </c>
      <c r="G170" s="165" t="s">
        <v>673</v>
      </c>
      <c r="H170" s="165" t="s">
        <v>674</v>
      </c>
      <c r="I170" s="165" t="s">
        <v>675</v>
      </c>
      <c r="J170" s="165" t="s">
        <v>324</v>
      </c>
      <c r="K170" s="163">
        <v>1</v>
      </c>
      <c r="L170" s="166">
        <v>727</v>
      </c>
      <c r="M170" s="166">
        <v>389</v>
      </c>
      <c r="N170" s="166">
        <f t="shared" si="9"/>
        <v>1116</v>
      </c>
      <c r="O170" s="166">
        <v>727</v>
      </c>
      <c r="P170" s="166">
        <v>389</v>
      </c>
      <c r="Q170" s="166">
        <f t="shared" si="10"/>
        <v>1116</v>
      </c>
      <c r="R170" s="163" t="s">
        <v>240</v>
      </c>
      <c r="T170" s="167"/>
    </row>
    <row r="171" spans="1:20" s="158" customFormat="1" ht="12.75" customHeight="1">
      <c r="A171" s="163">
        <v>50</v>
      </c>
      <c r="B171" s="164" t="s">
        <v>540</v>
      </c>
      <c r="C171" s="165" t="s">
        <v>49</v>
      </c>
      <c r="D171" s="165" t="s">
        <v>676</v>
      </c>
      <c r="E171" s="165"/>
      <c r="F171" s="165" t="s">
        <v>73</v>
      </c>
      <c r="G171" s="165" t="s">
        <v>592</v>
      </c>
      <c r="H171" s="165" t="s">
        <v>677</v>
      </c>
      <c r="I171" s="165" t="s">
        <v>678</v>
      </c>
      <c r="J171" s="165" t="s">
        <v>324</v>
      </c>
      <c r="K171" s="163">
        <v>1</v>
      </c>
      <c r="L171" s="166">
        <v>1193</v>
      </c>
      <c r="M171" s="166">
        <v>596</v>
      </c>
      <c r="N171" s="166">
        <f t="shared" si="9"/>
        <v>1789</v>
      </c>
      <c r="O171" s="166">
        <v>1193</v>
      </c>
      <c r="P171" s="166">
        <v>596</v>
      </c>
      <c r="Q171" s="166">
        <f t="shared" si="10"/>
        <v>1789</v>
      </c>
      <c r="R171" s="163" t="s">
        <v>240</v>
      </c>
      <c r="T171" s="167"/>
    </row>
    <row r="172" spans="1:20" s="158" customFormat="1" ht="12.75" customHeight="1">
      <c r="A172" s="163">
        <v>51</v>
      </c>
      <c r="B172" s="164" t="s">
        <v>540</v>
      </c>
      <c r="C172" s="165" t="s">
        <v>49</v>
      </c>
      <c r="D172" s="165" t="s">
        <v>592</v>
      </c>
      <c r="E172" s="165"/>
      <c r="F172" s="165" t="s">
        <v>73</v>
      </c>
      <c r="G172" s="165" t="s">
        <v>592</v>
      </c>
      <c r="H172" s="165" t="s">
        <v>679</v>
      </c>
      <c r="I172" s="165" t="s">
        <v>680</v>
      </c>
      <c r="J172" s="165" t="s">
        <v>324</v>
      </c>
      <c r="K172" s="163">
        <v>1</v>
      </c>
      <c r="L172" s="166">
        <v>1004</v>
      </c>
      <c r="M172" s="166">
        <v>487</v>
      </c>
      <c r="N172" s="166">
        <f t="shared" si="9"/>
        <v>1491</v>
      </c>
      <c r="O172" s="166">
        <v>1004</v>
      </c>
      <c r="P172" s="166">
        <v>487</v>
      </c>
      <c r="Q172" s="166">
        <f t="shared" si="10"/>
        <v>1491</v>
      </c>
      <c r="R172" s="163" t="s">
        <v>240</v>
      </c>
      <c r="T172" s="167"/>
    </row>
    <row r="173" spans="1:20" s="158" customFormat="1" ht="12.75" customHeight="1">
      <c r="A173" s="163">
        <v>52</v>
      </c>
      <c r="B173" s="164" t="s">
        <v>540</v>
      </c>
      <c r="C173" s="165" t="s">
        <v>49</v>
      </c>
      <c r="D173" s="165" t="s">
        <v>592</v>
      </c>
      <c r="E173" s="165"/>
      <c r="F173" s="165" t="s">
        <v>681</v>
      </c>
      <c r="G173" s="165" t="s">
        <v>592</v>
      </c>
      <c r="H173" s="165" t="s">
        <v>682</v>
      </c>
      <c r="I173" s="165" t="s">
        <v>683</v>
      </c>
      <c r="J173" s="165" t="s">
        <v>324</v>
      </c>
      <c r="K173" s="163">
        <v>0.5</v>
      </c>
      <c r="L173" s="166">
        <v>58</v>
      </c>
      <c r="M173" s="166">
        <v>29</v>
      </c>
      <c r="N173" s="166">
        <f t="shared" si="9"/>
        <v>87</v>
      </c>
      <c r="O173" s="166">
        <v>58</v>
      </c>
      <c r="P173" s="166">
        <v>29</v>
      </c>
      <c r="Q173" s="166">
        <f t="shared" si="10"/>
        <v>87</v>
      </c>
      <c r="R173" s="163" t="s">
        <v>240</v>
      </c>
      <c r="T173" s="167"/>
    </row>
    <row r="174" spans="1:20" s="158" customFormat="1" ht="12.75" customHeight="1">
      <c r="A174" s="163">
        <v>53</v>
      </c>
      <c r="B174" s="164" t="s">
        <v>540</v>
      </c>
      <c r="C174" s="165" t="s">
        <v>49</v>
      </c>
      <c r="D174" s="165" t="s">
        <v>611</v>
      </c>
      <c r="E174" s="165"/>
      <c r="F174" s="165" t="s">
        <v>681</v>
      </c>
      <c r="G174" s="165" t="s">
        <v>611</v>
      </c>
      <c r="H174" s="165" t="s">
        <v>684</v>
      </c>
      <c r="I174" s="165" t="s">
        <v>685</v>
      </c>
      <c r="J174" s="165" t="s">
        <v>324</v>
      </c>
      <c r="K174" s="163">
        <v>6.5</v>
      </c>
      <c r="L174" s="166">
        <v>430</v>
      </c>
      <c r="M174" s="166">
        <v>286</v>
      </c>
      <c r="N174" s="166">
        <f t="shared" si="9"/>
        <v>716</v>
      </c>
      <c r="O174" s="166">
        <v>430</v>
      </c>
      <c r="P174" s="166">
        <v>286</v>
      </c>
      <c r="Q174" s="166">
        <f t="shared" si="10"/>
        <v>716</v>
      </c>
      <c r="R174" s="163" t="s">
        <v>240</v>
      </c>
      <c r="T174" s="167"/>
    </row>
    <row r="175" spans="1:20" s="158" customFormat="1" ht="12.75" customHeight="1">
      <c r="A175" s="163">
        <v>54</v>
      </c>
      <c r="B175" s="164" t="s">
        <v>540</v>
      </c>
      <c r="C175" s="165" t="s">
        <v>49</v>
      </c>
      <c r="D175" s="165" t="s">
        <v>627</v>
      </c>
      <c r="E175" s="165"/>
      <c r="F175" s="165" t="s">
        <v>73</v>
      </c>
      <c r="G175" s="165" t="s">
        <v>627</v>
      </c>
      <c r="H175" s="165" t="s">
        <v>686</v>
      </c>
      <c r="I175" s="165" t="s">
        <v>687</v>
      </c>
      <c r="J175" s="165" t="s">
        <v>324</v>
      </c>
      <c r="K175" s="162">
        <v>0.5</v>
      </c>
      <c r="L175" s="166">
        <v>239</v>
      </c>
      <c r="M175" s="166">
        <v>83</v>
      </c>
      <c r="N175" s="166">
        <f t="shared" si="9"/>
        <v>322</v>
      </c>
      <c r="O175" s="166">
        <v>239</v>
      </c>
      <c r="P175" s="166">
        <v>83</v>
      </c>
      <c r="Q175" s="166">
        <f t="shared" si="10"/>
        <v>322</v>
      </c>
      <c r="R175" s="163" t="s">
        <v>240</v>
      </c>
      <c r="T175" s="167"/>
    </row>
    <row r="176" spans="1:20" s="158" customFormat="1" ht="12.75" customHeight="1">
      <c r="A176" s="163">
        <v>55</v>
      </c>
      <c r="B176" s="164" t="s">
        <v>540</v>
      </c>
      <c r="C176" s="165" t="s">
        <v>49</v>
      </c>
      <c r="D176" s="165" t="s">
        <v>577</v>
      </c>
      <c r="E176" s="165"/>
      <c r="F176" s="165" t="s">
        <v>73</v>
      </c>
      <c r="G176" s="165" t="s">
        <v>577</v>
      </c>
      <c r="H176" s="165" t="s">
        <v>688</v>
      </c>
      <c r="I176" s="165" t="s">
        <v>689</v>
      </c>
      <c r="J176" s="165" t="s">
        <v>324</v>
      </c>
      <c r="K176" s="169">
        <v>0.5</v>
      </c>
      <c r="L176" s="166">
        <v>61</v>
      </c>
      <c r="M176" s="166">
        <v>30</v>
      </c>
      <c r="N176" s="166">
        <f t="shared" si="9"/>
        <v>91</v>
      </c>
      <c r="O176" s="166">
        <v>61</v>
      </c>
      <c r="P176" s="166">
        <v>30</v>
      </c>
      <c r="Q176" s="166">
        <f t="shared" si="10"/>
        <v>91</v>
      </c>
      <c r="R176" s="163" t="s">
        <v>240</v>
      </c>
      <c r="T176" s="167"/>
    </row>
    <row r="177" spans="1:20" s="158" customFormat="1" ht="12.75" customHeight="1">
      <c r="A177" s="163">
        <v>56</v>
      </c>
      <c r="B177" s="164" t="s">
        <v>540</v>
      </c>
      <c r="C177" s="165" t="s">
        <v>49</v>
      </c>
      <c r="D177" s="165" t="s">
        <v>598</v>
      </c>
      <c r="E177" s="165" t="s">
        <v>690</v>
      </c>
      <c r="F177" s="165" t="s">
        <v>73</v>
      </c>
      <c r="G177" s="165" t="s">
        <v>598</v>
      </c>
      <c r="H177" s="165" t="s">
        <v>691</v>
      </c>
      <c r="I177" s="165" t="s">
        <v>692</v>
      </c>
      <c r="J177" s="165" t="s">
        <v>324</v>
      </c>
      <c r="K177" s="163">
        <v>1</v>
      </c>
      <c r="L177" s="166">
        <v>986</v>
      </c>
      <c r="M177" s="166">
        <v>491</v>
      </c>
      <c r="N177" s="166">
        <f t="shared" si="9"/>
        <v>1477</v>
      </c>
      <c r="O177" s="166">
        <v>986</v>
      </c>
      <c r="P177" s="166">
        <v>491</v>
      </c>
      <c r="Q177" s="166">
        <f t="shared" si="10"/>
        <v>1477</v>
      </c>
      <c r="R177" s="163" t="s">
        <v>240</v>
      </c>
      <c r="T177" s="167"/>
    </row>
    <row r="178" spans="1:20" s="158" customFormat="1" ht="12.75" customHeight="1">
      <c r="A178" s="163">
        <v>57</v>
      </c>
      <c r="B178" s="164" t="s">
        <v>540</v>
      </c>
      <c r="C178" s="165" t="s">
        <v>49</v>
      </c>
      <c r="D178" s="165" t="s">
        <v>598</v>
      </c>
      <c r="E178" s="165"/>
      <c r="F178" s="165" t="s">
        <v>73</v>
      </c>
      <c r="G178" s="165" t="s">
        <v>598</v>
      </c>
      <c r="H178" s="165" t="s">
        <v>693</v>
      </c>
      <c r="I178" s="165" t="s">
        <v>694</v>
      </c>
      <c r="J178" s="165" t="s">
        <v>324</v>
      </c>
      <c r="K178" s="163">
        <v>1</v>
      </c>
      <c r="L178" s="166">
        <v>808</v>
      </c>
      <c r="M178" s="166">
        <v>401</v>
      </c>
      <c r="N178" s="166">
        <f t="shared" si="9"/>
        <v>1209</v>
      </c>
      <c r="O178" s="166">
        <v>808</v>
      </c>
      <c r="P178" s="166">
        <v>401</v>
      </c>
      <c r="Q178" s="166">
        <f t="shared" si="10"/>
        <v>1209</v>
      </c>
      <c r="R178" s="163" t="s">
        <v>240</v>
      </c>
      <c r="T178" s="167"/>
    </row>
    <row r="179" spans="1:20" s="158" customFormat="1" ht="12.75" customHeight="1">
      <c r="A179" s="163">
        <v>58</v>
      </c>
      <c r="B179" s="164" t="s">
        <v>540</v>
      </c>
      <c r="C179" s="165" t="s">
        <v>49</v>
      </c>
      <c r="D179" s="165" t="s">
        <v>598</v>
      </c>
      <c r="E179" s="165" t="s">
        <v>695</v>
      </c>
      <c r="F179" s="165" t="s">
        <v>73</v>
      </c>
      <c r="G179" s="165" t="s">
        <v>598</v>
      </c>
      <c r="H179" s="165" t="s">
        <v>696</v>
      </c>
      <c r="I179" s="165" t="s">
        <v>697</v>
      </c>
      <c r="J179" s="165" t="s">
        <v>324</v>
      </c>
      <c r="K179" s="163">
        <v>1</v>
      </c>
      <c r="L179" s="166">
        <v>468</v>
      </c>
      <c r="M179" s="166">
        <v>233</v>
      </c>
      <c r="N179" s="166">
        <f t="shared" si="9"/>
        <v>701</v>
      </c>
      <c r="O179" s="166">
        <v>468</v>
      </c>
      <c r="P179" s="166">
        <v>233</v>
      </c>
      <c r="Q179" s="166">
        <f t="shared" si="10"/>
        <v>701</v>
      </c>
      <c r="R179" s="163" t="s">
        <v>240</v>
      </c>
      <c r="T179" s="167"/>
    </row>
    <row r="180" spans="1:20" s="158" customFormat="1" ht="12.75" customHeight="1">
      <c r="A180" s="163">
        <v>59</v>
      </c>
      <c r="B180" s="164" t="s">
        <v>540</v>
      </c>
      <c r="C180" s="165" t="s">
        <v>49</v>
      </c>
      <c r="D180" s="165" t="s">
        <v>598</v>
      </c>
      <c r="E180" s="165" t="s">
        <v>698</v>
      </c>
      <c r="F180" s="165" t="s">
        <v>73</v>
      </c>
      <c r="G180" s="165" t="s">
        <v>598</v>
      </c>
      <c r="H180" s="165" t="s">
        <v>699</v>
      </c>
      <c r="I180" s="165" t="s">
        <v>700</v>
      </c>
      <c r="J180" s="165" t="s">
        <v>324</v>
      </c>
      <c r="K180" s="163">
        <v>1</v>
      </c>
      <c r="L180" s="166">
        <v>601</v>
      </c>
      <c r="M180" s="166">
        <v>301</v>
      </c>
      <c r="N180" s="166">
        <f t="shared" si="9"/>
        <v>902</v>
      </c>
      <c r="O180" s="166">
        <v>601</v>
      </c>
      <c r="P180" s="166">
        <v>301</v>
      </c>
      <c r="Q180" s="166">
        <f t="shared" si="10"/>
        <v>902</v>
      </c>
      <c r="R180" s="163" t="s">
        <v>240</v>
      </c>
      <c r="T180" s="167"/>
    </row>
    <row r="181" spans="1:20" s="158" customFormat="1" ht="12.75" customHeight="1">
      <c r="A181" s="163">
        <v>60</v>
      </c>
      <c r="B181" s="164" t="s">
        <v>540</v>
      </c>
      <c r="C181" s="165" t="s">
        <v>49</v>
      </c>
      <c r="D181" s="165" t="s">
        <v>598</v>
      </c>
      <c r="E181" s="165" t="s">
        <v>701</v>
      </c>
      <c r="F181" s="165" t="s">
        <v>73</v>
      </c>
      <c r="G181" s="165" t="s">
        <v>598</v>
      </c>
      <c r="H181" s="165" t="s">
        <v>702</v>
      </c>
      <c r="I181" s="165" t="s">
        <v>703</v>
      </c>
      <c r="J181" s="165" t="s">
        <v>324</v>
      </c>
      <c r="K181" s="163">
        <v>1</v>
      </c>
      <c r="L181" s="166">
        <v>476</v>
      </c>
      <c r="M181" s="166">
        <v>286</v>
      </c>
      <c r="N181" s="166">
        <f t="shared" si="9"/>
        <v>762</v>
      </c>
      <c r="O181" s="166">
        <v>476</v>
      </c>
      <c r="P181" s="166">
        <v>286</v>
      </c>
      <c r="Q181" s="166">
        <f t="shared" si="10"/>
        <v>762</v>
      </c>
      <c r="R181" s="163" t="s">
        <v>240</v>
      </c>
      <c r="T181" s="167"/>
    </row>
    <row r="182" spans="1:20" s="158" customFormat="1" ht="12.75" customHeight="1">
      <c r="A182" s="163">
        <v>61</v>
      </c>
      <c r="B182" s="164" t="s">
        <v>540</v>
      </c>
      <c r="C182" s="165" t="s">
        <v>49</v>
      </c>
      <c r="D182" s="165" t="s">
        <v>704</v>
      </c>
      <c r="E182" s="165" t="s">
        <v>705</v>
      </c>
      <c r="F182" s="165" t="s">
        <v>73</v>
      </c>
      <c r="G182" s="165" t="s">
        <v>74</v>
      </c>
      <c r="H182" s="165" t="s">
        <v>706</v>
      </c>
      <c r="I182" s="165" t="s">
        <v>1714</v>
      </c>
      <c r="J182" s="165" t="s">
        <v>324</v>
      </c>
      <c r="K182" s="170">
        <v>12.5</v>
      </c>
      <c r="L182" s="166">
        <v>600</v>
      </c>
      <c r="M182" s="166">
        <v>400</v>
      </c>
      <c r="N182" s="166">
        <f t="shared" si="9"/>
        <v>1000</v>
      </c>
      <c r="O182" s="166">
        <v>600</v>
      </c>
      <c r="P182" s="166">
        <v>400</v>
      </c>
      <c r="Q182" s="166">
        <f t="shared" si="10"/>
        <v>1000</v>
      </c>
      <c r="R182" s="163" t="s">
        <v>240</v>
      </c>
      <c r="T182" s="167"/>
    </row>
    <row r="183" spans="1:20" s="158" customFormat="1" ht="12.75" customHeight="1">
      <c r="A183" s="163">
        <v>62</v>
      </c>
      <c r="B183" s="164" t="s">
        <v>540</v>
      </c>
      <c r="C183" s="165" t="s">
        <v>49</v>
      </c>
      <c r="D183" s="165" t="s">
        <v>611</v>
      </c>
      <c r="E183" s="165" t="s">
        <v>707</v>
      </c>
      <c r="F183" s="165" t="s">
        <v>73</v>
      </c>
      <c r="G183" s="165" t="s">
        <v>74</v>
      </c>
      <c r="H183" s="165" t="s">
        <v>708</v>
      </c>
      <c r="I183" s="165" t="s">
        <v>709</v>
      </c>
      <c r="J183" s="165" t="s">
        <v>324</v>
      </c>
      <c r="K183" s="163">
        <v>1</v>
      </c>
      <c r="L183" s="166">
        <v>356</v>
      </c>
      <c r="M183" s="166">
        <v>175</v>
      </c>
      <c r="N183" s="166">
        <f t="shared" si="9"/>
        <v>531</v>
      </c>
      <c r="O183" s="166">
        <v>356</v>
      </c>
      <c r="P183" s="166">
        <v>175</v>
      </c>
      <c r="Q183" s="166">
        <f t="shared" si="10"/>
        <v>531</v>
      </c>
      <c r="R183" s="163" t="s">
        <v>240</v>
      </c>
      <c r="T183" s="167"/>
    </row>
    <row r="184" spans="1:20" s="158" customFormat="1" ht="12.75" customHeight="1">
      <c r="A184" s="301"/>
      <c r="B184" s="301"/>
      <c r="C184" s="301"/>
      <c r="D184" s="301"/>
      <c r="E184" s="301"/>
      <c r="F184" s="301"/>
      <c r="G184" s="301"/>
      <c r="H184" s="301"/>
      <c r="I184" s="301"/>
      <c r="J184" s="301"/>
      <c r="K184" s="302"/>
      <c r="L184" s="171">
        <f t="shared" ref="L184:Q184" si="11">SUM(L122:L183)</f>
        <v>68541</v>
      </c>
      <c r="M184" s="171">
        <f t="shared" si="11"/>
        <v>110461</v>
      </c>
      <c r="N184" s="171">
        <f t="shared" si="11"/>
        <v>179002</v>
      </c>
      <c r="O184" s="171">
        <f t="shared" si="11"/>
        <v>68541</v>
      </c>
      <c r="P184" s="171">
        <f t="shared" si="11"/>
        <v>110461</v>
      </c>
      <c r="Q184" s="171">
        <f t="shared" si="11"/>
        <v>179002</v>
      </c>
      <c r="R184" s="172"/>
    </row>
    <row r="185" spans="1:20" ht="36" customHeight="1">
      <c r="A185" s="265"/>
      <c r="B185" s="265"/>
      <c r="C185" s="265"/>
      <c r="D185" s="265"/>
      <c r="E185" s="265"/>
      <c r="F185" s="265"/>
      <c r="G185" s="265"/>
      <c r="H185" s="265"/>
      <c r="I185" s="265"/>
      <c r="J185" s="265"/>
      <c r="K185" s="265"/>
      <c r="L185" s="265"/>
      <c r="M185" s="265"/>
      <c r="N185" s="265"/>
      <c r="O185" s="265"/>
      <c r="P185" s="265"/>
      <c r="Q185" s="265"/>
      <c r="R185" s="62"/>
    </row>
    <row r="186" spans="1:20" ht="32.1" customHeight="1">
      <c r="A186" s="50" t="s">
        <v>39</v>
      </c>
      <c r="B186" s="284" t="s">
        <v>1715</v>
      </c>
      <c r="C186" s="270"/>
      <c r="D186" s="270"/>
      <c r="E186" s="270"/>
      <c r="F186" s="270"/>
      <c r="G186" s="270"/>
      <c r="H186" s="270"/>
      <c r="I186" s="270"/>
      <c r="J186" s="270"/>
      <c r="K186" s="271"/>
      <c r="L186" s="290" t="s">
        <v>1201</v>
      </c>
      <c r="M186" s="290"/>
      <c r="N186" s="290"/>
      <c r="O186" s="290" t="s">
        <v>1202</v>
      </c>
      <c r="P186" s="290"/>
      <c r="Q186" s="290"/>
      <c r="R186" s="297" t="s">
        <v>20</v>
      </c>
    </row>
    <row r="187" spans="1:20" ht="42" customHeight="1">
      <c r="A187" s="51" t="s">
        <v>7</v>
      </c>
      <c r="B187" s="52" t="s">
        <v>27</v>
      </c>
      <c r="C187" s="52" t="s">
        <v>4</v>
      </c>
      <c r="D187" s="53" t="s">
        <v>5</v>
      </c>
      <c r="E187" s="53" t="s">
        <v>6</v>
      </c>
      <c r="F187" s="53" t="s">
        <v>8</v>
      </c>
      <c r="G187" s="53" t="s">
        <v>9</v>
      </c>
      <c r="H187" s="53" t="s">
        <v>22</v>
      </c>
      <c r="I187" s="53" t="s">
        <v>10</v>
      </c>
      <c r="J187" s="53" t="s">
        <v>11</v>
      </c>
      <c r="K187" s="51" t="s">
        <v>12</v>
      </c>
      <c r="L187" s="57" t="s">
        <v>13</v>
      </c>
      <c r="M187" s="51" t="s">
        <v>14</v>
      </c>
      <c r="N187" s="51" t="s">
        <v>15</v>
      </c>
      <c r="O187" s="57" t="s">
        <v>13</v>
      </c>
      <c r="P187" s="51" t="s">
        <v>14</v>
      </c>
      <c r="Q187" s="51" t="s">
        <v>3</v>
      </c>
      <c r="R187" s="276"/>
    </row>
    <row r="188" spans="1:20" ht="12.75" customHeight="1">
      <c r="A188" s="55">
        <v>1</v>
      </c>
      <c r="B188" s="182" t="s">
        <v>1203</v>
      </c>
      <c r="C188" s="13" t="s">
        <v>408</v>
      </c>
      <c r="D188" s="13" t="s">
        <v>1204</v>
      </c>
      <c r="E188" s="13"/>
      <c r="F188" s="13" t="s">
        <v>68</v>
      </c>
      <c r="G188" s="13" t="s">
        <v>69</v>
      </c>
      <c r="H188" s="13" t="s">
        <v>1205</v>
      </c>
      <c r="I188" s="13" t="s">
        <v>1206</v>
      </c>
      <c r="J188" s="13" t="s">
        <v>311</v>
      </c>
      <c r="K188" s="55">
        <v>4</v>
      </c>
      <c r="L188" s="17">
        <v>3035</v>
      </c>
      <c r="M188" s="17">
        <v>0</v>
      </c>
      <c r="N188" s="17">
        <f>L188+M188</f>
        <v>3035</v>
      </c>
      <c r="O188" s="17">
        <f>L188</f>
        <v>3035</v>
      </c>
      <c r="P188" s="17">
        <v>0</v>
      </c>
      <c r="Q188" s="17">
        <f>O188+P188</f>
        <v>3035</v>
      </c>
      <c r="R188" s="55" t="s">
        <v>1207</v>
      </c>
      <c r="T188" s="34"/>
    </row>
    <row r="189" spans="1:20" ht="12.75" customHeight="1">
      <c r="A189" s="55">
        <v>2</v>
      </c>
      <c r="B189" s="182" t="s">
        <v>1203</v>
      </c>
      <c r="C189" s="13" t="s">
        <v>408</v>
      </c>
      <c r="D189" s="13" t="s">
        <v>1204</v>
      </c>
      <c r="E189" s="13"/>
      <c r="F189" s="13" t="s">
        <v>68</v>
      </c>
      <c r="G189" s="13" t="s">
        <v>69</v>
      </c>
      <c r="H189" s="13" t="s">
        <v>1208</v>
      </c>
      <c r="I189" s="13" t="s">
        <v>1209</v>
      </c>
      <c r="J189" s="13" t="s">
        <v>311</v>
      </c>
      <c r="K189" s="55">
        <v>4</v>
      </c>
      <c r="L189" s="17">
        <v>3221</v>
      </c>
      <c r="M189" s="17">
        <v>0</v>
      </c>
      <c r="N189" s="17">
        <f t="shared" ref="N189:N252" si="12">L189+M189</f>
        <v>3221</v>
      </c>
      <c r="O189" s="17">
        <f t="shared" ref="O189:O252" si="13">L189</f>
        <v>3221</v>
      </c>
      <c r="P189" s="17">
        <v>0</v>
      </c>
      <c r="Q189" s="17">
        <f t="shared" ref="Q189:Q268" si="14">O189+P189</f>
        <v>3221</v>
      </c>
      <c r="R189" s="55" t="s">
        <v>1207</v>
      </c>
      <c r="T189" s="34"/>
    </row>
    <row r="190" spans="1:20" ht="12.75" customHeight="1">
      <c r="A190" s="55">
        <v>3</v>
      </c>
      <c r="B190" s="182" t="s">
        <v>1203</v>
      </c>
      <c r="C190" s="13" t="s">
        <v>408</v>
      </c>
      <c r="D190" s="13" t="s">
        <v>1210</v>
      </c>
      <c r="E190" s="13"/>
      <c r="F190" s="13" t="s">
        <v>68</v>
      </c>
      <c r="G190" s="13" t="s">
        <v>69</v>
      </c>
      <c r="H190" s="13" t="s">
        <v>1211</v>
      </c>
      <c r="I190" s="13" t="s">
        <v>1212</v>
      </c>
      <c r="J190" s="13" t="s">
        <v>311</v>
      </c>
      <c r="K190" s="55">
        <v>4</v>
      </c>
      <c r="L190" s="17">
        <v>2371</v>
      </c>
      <c r="M190" s="17">
        <v>0</v>
      </c>
      <c r="N190" s="17">
        <f t="shared" si="12"/>
        <v>2371</v>
      </c>
      <c r="O190" s="17">
        <f t="shared" si="13"/>
        <v>2371</v>
      </c>
      <c r="P190" s="17">
        <v>0</v>
      </c>
      <c r="Q190" s="17">
        <f t="shared" si="14"/>
        <v>2371</v>
      </c>
      <c r="R190" s="55" t="s">
        <v>1207</v>
      </c>
      <c r="T190" s="34"/>
    </row>
    <row r="191" spans="1:20" ht="12.75" customHeight="1">
      <c r="A191" s="55">
        <v>4</v>
      </c>
      <c r="B191" s="182" t="s">
        <v>1203</v>
      </c>
      <c r="C191" s="13" t="s">
        <v>408</v>
      </c>
      <c r="D191" s="13" t="s">
        <v>1213</v>
      </c>
      <c r="E191" s="13"/>
      <c r="F191" s="13" t="s">
        <v>68</v>
      </c>
      <c r="G191" s="13" t="s">
        <v>69</v>
      </c>
      <c r="H191" s="13" t="s">
        <v>1214</v>
      </c>
      <c r="I191" s="13" t="s">
        <v>1215</v>
      </c>
      <c r="J191" s="13" t="s">
        <v>311</v>
      </c>
      <c r="K191" s="55">
        <v>4</v>
      </c>
      <c r="L191" s="17">
        <v>1848</v>
      </c>
      <c r="M191" s="17">
        <v>0</v>
      </c>
      <c r="N191" s="17">
        <f t="shared" si="12"/>
        <v>1848</v>
      </c>
      <c r="O191" s="17">
        <f t="shared" si="13"/>
        <v>1848</v>
      </c>
      <c r="P191" s="17">
        <v>0</v>
      </c>
      <c r="Q191" s="17">
        <f t="shared" si="14"/>
        <v>1848</v>
      </c>
      <c r="R191" s="55" t="s">
        <v>1207</v>
      </c>
      <c r="T191" s="34"/>
    </row>
    <row r="192" spans="1:20" ht="12.75" customHeight="1">
      <c r="A192" s="55">
        <v>5</v>
      </c>
      <c r="B192" s="182" t="s">
        <v>1203</v>
      </c>
      <c r="C192" s="13" t="s">
        <v>408</v>
      </c>
      <c r="D192" s="13" t="s">
        <v>1216</v>
      </c>
      <c r="E192" s="13"/>
      <c r="F192" s="13" t="s">
        <v>68</v>
      </c>
      <c r="G192" s="13" t="s">
        <v>69</v>
      </c>
      <c r="H192" s="13" t="s">
        <v>1217</v>
      </c>
      <c r="I192" s="13" t="s">
        <v>1218</v>
      </c>
      <c r="J192" s="13" t="s">
        <v>311</v>
      </c>
      <c r="K192" s="55">
        <v>4</v>
      </c>
      <c r="L192" s="17">
        <v>1036</v>
      </c>
      <c r="M192" s="17">
        <v>0</v>
      </c>
      <c r="N192" s="17">
        <f t="shared" si="12"/>
        <v>1036</v>
      </c>
      <c r="O192" s="17">
        <f t="shared" si="13"/>
        <v>1036</v>
      </c>
      <c r="P192" s="17">
        <v>0</v>
      </c>
      <c r="Q192" s="17">
        <f t="shared" si="14"/>
        <v>1036</v>
      </c>
      <c r="R192" s="55" t="s">
        <v>1207</v>
      </c>
      <c r="T192" s="34"/>
    </row>
    <row r="193" spans="1:20" ht="12.75" customHeight="1">
      <c r="A193" s="55">
        <v>6</v>
      </c>
      <c r="B193" s="182" t="s">
        <v>1203</v>
      </c>
      <c r="C193" s="13" t="s">
        <v>408</v>
      </c>
      <c r="D193" s="13" t="s">
        <v>1219</v>
      </c>
      <c r="E193" s="13"/>
      <c r="F193" s="13" t="s">
        <v>68</v>
      </c>
      <c r="G193" s="13" t="s">
        <v>69</v>
      </c>
      <c r="H193" s="13" t="s">
        <v>1220</v>
      </c>
      <c r="I193" s="13" t="s">
        <v>1221</v>
      </c>
      <c r="J193" s="13" t="s">
        <v>311</v>
      </c>
      <c r="K193" s="92">
        <v>4</v>
      </c>
      <c r="L193" s="17">
        <v>3595</v>
      </c>
      <c r="M193" s="17">
        <v>0</v>
      </c>
      <c r="N193" s="17">
        <f t="shared" si="12"/>
        <v>3595</v>
      </c>
      <c r="O193" s="17">
        <f t="shared" si="13"/>
        <v>3595</v>
      </c>
      <c r="P193" s="17">
        <v>0</v>
      </c>
      <c r="Q193" s="17">
        <f t="shared" si="14"/>
        <v>3595</v>
      </c>
      <c r="R193" s="55" t="s">
        <v>1207</v>
      </c>
      <c r="T193" s="34"/>
    </row>
    <row r="194" spans="1:20" ht="12.75" customHeight="1">
      <c r="A194" s="55">
        <v>7</v>
      </c>
      <c r="B194" s="182" t="s">
        <v>1203</v>
      </c>
      <c r="C194" s="13" t="s">
        <v>408</v>
      </c>
      <c r="D194" s="13" t="s">
        <v>1222</v>
      </c>
      <c r="E194" s="13"/>
      <c r="F194" s="13" t="s">
        <v>68</v>
      </c>
      <c r="G194" s="13" t="s">
        <v>69</v>
      </c>
      <c r="H194" s="13" t="s">
        <v>1223</v>
      </c>
      <c r="I194" s="13" t="s">
        <v>1224</v>
      </c>
      <c r="J194" s="13" t="s">
        <v>311</v>
      </c>
      <c r="K194" s="95">
        <v>4</v>
      </c>
      <c r="L194" s="17">
        <v>5858</v>
      </c>
      <c r="M194" s="17">
        <v>0</v>
      </c>
      <c r="N194" s="17">
        <f t="shared" si="12"/>
        <v>5858</v>
      </c>
      <c r="O194" s="17">
        <f t="shared" si="13"/>
        <v>5858</v>
      </c>
      <c r="P194" s="17">
        <v>0</v>
      </c>
      <c r="Q194" s="17">
        <f t="shared" si="14"/>
        <v>5858</v>
      </c>
      <c r="R194" s="55" t="s">
        <v>1207</v>
      </c>
      <c r="T194" s="34"/>
    </row>
    <row r="195" spans="1:20" ht="12.75" customHeight="1">
      <c r="A195" s="55">
        <v>8</v>
      </c>
      <c r="B195" s="182" t="s">
        <v>1203</v>
      </c>
      <c r="C195" s="13" t="s">
        <v>408</v>
      </c>
      <c r="D195" s="13" t="s">
        <v>1225</v>
      </c>
      <c r="E195" s="13"/>
      <c r="F195" s="13" t="s">
        <v>68</v>
      </c>
      <c r="G195" s="13" t="s">
        <v>69</v>
      </c>
      <c r="H195" s="13" t="s">
        <v>1226</v>
      </c>
      <c r="I195" s="13" t="s">
        <v>1227</v>
      </c>
      <c r="J195" s="13" t="s">
        <v>311</v>
      </c>
      <c r="K195" s="55">
        <v>4</v>
      </c>
      <c r="L195" s="17">
        <v>901</v>
      </c>
      <c r="M195" s="17">
        <v>0</v>
      </c>
      <c r="N195" s="17">
        <f t="shared" si="12"/>
        <v>901</v>
      </c>
      <c r="O195" s="17">
        <f t="shared" si="13"/>
        <v>901</v>
      </c>
      <c r="P195" s="17">
        <v>0</v>
      </c>
      <c r="Q195" s="17">
        <f t="shared" si="14"/>
        <v>901</v>
      </c>
      <c r="R195" s="55" t="s">
        <v>1207</v>
      </c>
      <c r="T195" s="34"/>
    </row>
    <row r="196" spans="1:20" ht="12.75" customHeight="1">
      <c r="A196" s="55">
        <v>9</v>
      </c>
      <c r="B196" s="182" t="s">
        <v>1203</v>
      </c>
      <c r="C196" s="13" t="s">
        <v>408</v>
      </c>
      <c r="D196" s="13" t="s">
        <v>1228</v>
      </c>
      <c r="E196" s="13"/>
      <c r="F196" s="13" t="s">
        <v>68</v>
      </c>
      <c r="G196" s="13" t="s">
        <v>69</v>
      </c>
      <c r="H196" s="13" t="s">
        <v>1229</v>
      </c>
      <c r="I196" s="13" t="s">
        <v>1230</v>
      </c>
      <c r="J196" s="13" t="s">
        <v>311</v>
      </c>
      <c r="K196" s="55">
        <v>4</v>
      </c>
      <c r="L196" s="17">
        <v>1149</v>
      </c>
      <c r="M196" s="17">
        <v>0</v>
      </c>
      <c r="N196" s="17">
        <f t="shared" si="12"/>
        <v>1149</v>
      </c>
      <c r="O196" s="17">
        <f t="shared" si="13"/>
        <v>1149</v>
      </c>
      <c r="P196" s="17">
        <v>0</v>
      </c>
      <c r="Q196" s="17">
        <f t="shared" si="14"/>
        <v>1149</v>
      </c>
      <c r="R196" s="55" t="s">
        <v>1207</v>
      </c>
      <c r="T196" s="34"/>
    </row>
    <row r="197" spans="1:20" ht="12.75" customHeight="1">
      <c r="A197" s="55">
        <v>10</v>
      </c>
      <c r="B197" s="182" t="s">
        <v>1203</v>
      </c>
      <c r="C197" s="13" t="s">
        <v>408</v>
      </c>
      <c r="D197" s="13" t="s">
        <v>1231</v>
      </c>
      <c r="E197" s="13"/>
      <c r="F197" s="13" t="s">
        <v>68</v>
      </c>
      <c r="G197" s="13" t="s">
        <v>69</v>
      </c>
      <c r="H197" s="13" t="s">
        <v>1232</v>
      </c>
      <c r="I197" s="13" t="s">
        <v>1233</v>
      </c>
      <c r="J197" s="13" t="s">
        <v>311</v>
      </c>
      <c r="K197" s="55">
        <v>4</v>
      </c>
      <c r="L197" s="17">
        <v>1037</v>
      </c>
      <c r="M197" s="17">
        <v>0</v>
      </c>
      <c r="N197" s="17">
        <f t="shared" si="12"/>
        <v>1037</v>
      </c>
      <c r="O197" s="17">
        <f t="shared" si="13"/>
        <v>1037</v>
      </c>
      <c r="P197" s="17">
        <v>0</v>
      </c>
      <c r="Q197" s="17">
        <f t="shared" si="14"/>
        <v>1037</v>
      </c>
      <c r="R197" s="55" t="s">
        <v>1207</v>
      </c>
      <c r="T197" s="34"/>
    </row>
    <row r="198" spans="1:20" ht="12.75" customHeight="1">
      <c r="A198" s="55">
        <v>11</v>
      </c>
      <c r="B198" s="182" t="s">
        <v>1203</v>
      </c>
      <c r="C198" s="13" t="s">
        <v>408</v>
      </c>
      <c r="D198" s="13" t="s">
        <v>1234</v>
      </c>
      <c r="E198" s="13"/>
      <c r="F198" s="13" t="s">
        <v>68</v>
      </c>
      <c r="G198" s="13" t="s">
        <v>69</v>
      </c>
      <c r="H198" s="13" t="s">
        <v>1235</v>
      </c>
      <c r="I198" s="13" t="s">
        <v>1236</v>
      </c>
      <c r="J198" s="13" t="s">
        <v>311</v>
      </c>
      <c r="K198" s="55">
        <v>4</v>
      </c>
      <c r="L198" s="17">
        <v>2754</v>
      </c>
      <c r="M198" s="17">
        <v>0</v>
      </c>
      <c r="N198" s="17">
        <f t="shared" si="12"/>
        <v>2754</v>
      </c>
      <c r="O198" s="17">
        <f t="shared" si="13"/>
        <v>2754</v>
      </c>
      <c r="P198" s="17">
        <v>0</v>
      </c>
      <c r="Q198" s="17">
        <f t="shared" si="14"/>
        <v>2754</v>
      </c>
      <c r="R198" s="55" t="s">
        <v>1207</v>
      </c>
      <c r="T198" s="34"/>
    </row>
    <row r="199" spans="1:20" ht="12.75" customHeight="1">
      <c r="A199" s="55">
        <v>12</v>
      </c>
      <c r="B199" s="182" t="s">
        <v>1203</v>
      </c>
      <c r="C199" s="13" t="s">
        <v>408</v>
      </c>
      <c r="D199" s="13" t="s">
        <v>1237</v>
      </c>
      <c r="E199" s="13"/>
      <c r="F199" s="13" t="s">
        <v>68</v>
      </c>
      <c r="G199" s="13" t="s">
        <v>69</v>
      </c>
      <c r="H199" s="13" t="s">
        <v>1238</v>
      </c>
      <c r="I199" s="13" t="s">
        <v>1239</v>
      </c>
      <c r="J199" s="13" t="s">
        <v>311</v>
      </c>
      <c r="K199" s="55">
        <v>4</v>
      </c>
      <c r="L199" s="17">
        <v>1320</v>
      </c>
      <c r="M199" s="17">
        <v>0</v>
      </c>
      <c r="N199" s="17">
        <f t="shared" si="12"/>
        <v>1320</v>
      </c>
      <c r="O199" s="17">
        <f t="shared" si="13"/>
        <v>1320</v>
      </c>
      <c r="P199" s="17">
        <v>0</v>
      </c>
      <c r="Q199" s="17">
        <f t="shared" si="14"/>
        <v>1320</v>
      </c>
      <c r="R199" s="55" t="s">
        <v>1207</v>
      </c>
      <c r="T199" s="34"/>
    </row>
    <row r="200" spans="1:20" ht="12.75" customHeight="1">
      <c r="A200" s="55">
        <v>13</v>
      </c>
      <c r="B200" s="182" t="s">
        <v>1203</v>
      </c>
      <c r="C200" s="13" t="s">
        <v>408</v>
      </c>
      <c r="D200" s="13" t="s">
        <v>1240</v>
      </c>
      <c r="E200" s="13"/>
      <c r="F200" s="13" t="s">
        <v>68</v>
      </c>
      <c r="G200" s="13" t="s">
        <v>69</v>
      </c>
      <c r="H200" s="13" t="s">
        <v>1241</v>
      </c>
      <c r="I200" s="13" t="s">
        <v>1242</v>
      </c>
      <c r="J200" s="13" t="s">
        <v>311</v>
      </c>
      <c r="K200" s="55">
        <v>4</v>
      </c>
      <c r="L200" s="17">
        <v>2408</v>
      </c>
      <c r="M200" s="17">
        <v>0</v>
      </c>
      <c r="N200" s="17">
        <f t="shared" si="12"/>
        <v>2408</v>
      </c>
      <c r="O200" s="17">
        <f t="shared" si="13"/>
        <v>2408</v>
      </c>
      <c r="P200" s="17">
        <v>0</v>
      </c>
      <c r="Q200" s="17">
        <f t="shared" si="14"/>
        <v>2408</v>
      </c>
      <c r="R200" s="55" t="s">
        <v>1207</v>
      </c>
      <c r="T200" s="34"/>
    </row>
    <row r="201" spans="1:20" ht="12.75" customHeight="1">
      <c r="A201" s="55">
        <v>14</v>
      </c>
      <c r="B201" s="182" t="s">
        <v>1203</v>
      </c>
      <c r="C201" s="13" t="s">
        <v>408</v>
      </c>
      <c r="D201" s="13" t="s">
        <v>1243</v>
      </c>
      <c r="E201" s="13"/>
      <c r="F201" s="13" t="s">
        <v>68</v>
      </c>
      <c r="G201" s="13" t="s">
        <v>69</v>
      </c>
      <c r="H201" s="13" t="s">
        <v>1244</v>
      </c>
      <c r="I201" s="13" t="s">
        <v>1245</v>
      </c>
      <c r="J201" s="13" t="s">
        <v>311</v>
      </c>
      <c r="K201" s="55">
        <v>4</v>
      </c>
      <c r="L201" s="17">
        <v>1838</v>
      </c>
      <c r="M201" s="17">
        <v>0</v>
      </c>
      <c r="N201" s="17">
        <f t="shared" si="12"/>
        <v>1838</v>
      </c>
      <c r="O201" s="17">
        <f t="shared" si="13"/>
        <v>1838</v>
      </c>
      <c r="P201" s="17">
        <v>0</v>
      </c>
      <c r="Q201" s="17">
        <f t="shared" si="14"/>
        <v>1838</v>
      </c>
      <c r="R201" s="55" t="s">
        <v>1207</v>
      </c>
      <c r="T201" s="34"/>
    </row>
    <row r="202" spans="1:20" ht="12.75" customHeight="1">
      <c r="A202" s="55">
        <v>15</v>
      </c>
      <c r="B202" s="182" t="s">
        <v>1203</v>
      </c>
      <c r="C202" s="13" t="s">
        <v>408</v>
      </c>
      <c r="D202" s="13" t="s">
        <v>1246</v>
      </c>
      <c r="E202" s="13"/>
      <c r="F202" s="13" t="s">
        <v>68</v>
      </c>
      <c r="G202" s="13" t="s">
        <v>69</v>
      </c>
      <c r="H202" s="13" t="s">
        <v>1247</v>
      </c>
      <c r="I202" s="13" t="s">
        <v>1248</v>
      </c>
      <c r="J202" s="13" t="s">
        <v>311</v>
      </c>
      <c r="K202" s="55">
        <v>4</v>
      </c>
      <c r="L202" s="17">
        <v>1987</v>
      </c>
      <c r="M202" s="17">
        <v>0</v>
      </c>
      <c r="N202" s="17">
        <f t="shared" si="12"/>
        <v>1987</v>
      </c>
      <c r="O202" s="17">
        <f t="shared" si="13"/>
        <v>1987</v>
      </c>
      <c r="P202" s="17">
        <v>0</v>
      </c>
      <c r="Q202" s="17">
        <f t="shared" si="14"/>
        <v>1987</v>
      </c>
      <c r="R202" s="55" t="s">
        <v>1207</v>
      </c>
      <c r="T202" s="34"/>
    </row>
    <row r="203" spans="1:20" ht="12.75" customHeight="1">
      <c r="A203" s="55">
        <v>16</v>
      </c>
      <c r="B203" s="182" t="s">
        <v>1203</v>
      </c>
      <c r="C203" s="13" t="s">
        <v>408</v>
      </c>
      <c r="D203" s="13" t="s">
        <v>1249</v>
      </c>
      <c r="E203" s="13"/>
      <c r="F203" s="13" t="s">
        <v>68</v>
      </c>
      <c r="G203" s="13" t="s">
        <v>69</v>
      </c>
      <c r="H203" s="13" t="s">
        <v>1250</v>
      </c>
      <c r="I203" s="13" t="s">
        <v>1251</v>
      </c>
      <c r="J203" s="13" t="s">
        <v>311</v>
      </c>
      <c r="K203" s="92">
        <v>4</v>
      </c>
      <c r="L203" s="17">
        <v>2427</v>
      </c>
      <c r="M203" s="17">
        <v>0</v>
      </c>
      <c r="N203" s="17">
        <f t="shared" si="12"/>
        <v>2427</v>
      </c>
      <c r="O203" s="17">
        <f t="shared" si="13"/>
        <v>2427</v>
      </c>
      <c r="P203" s="17">
        <v>0</v>
      </c>
      <c r="Q203" s="17">
        <f t="shared" si="14"/>
        <v>2427</v>
      </c>
      <c r="R203" s="55" t="s">
        <v>1207</v>
      </c>
      <c r="T203" s="34"/>
    </row>
    <row r="204" spans="1:20" ht="12.75" customHeight="1">
      <c r="A204" s="55">
        <v>17</v>
      </c>
      <c r="B204" s="182" t="s">
        <v>1203</v>
      </c>
      <c r="C204" s="13" t="s">
        <v>408</v>
      </c>
      <c r="D204" s="13" t="s">
        <v>1246</v>
      </c>
      <c r="E204" s="13"/>
      <c r="F204" s="13" t="s">
        <v>68</v>
      </c>
      <c r="G204" s="13" t="s">
        <v>69</v>
      </c>
      <c r="H204" s="13" t="s">
        <v>1252</v>
      </c>
      <c r="I204" s="13" t="s">
        <v>1253</v>
      </c>
      <c r="J204" s="13" t="s">
        <v>311</v>
      </c>
      <c r="K204" s="95">
        <v>4</v>
      </c>
      <c r="L204" s="17">
        <v>1596</v>
      </c>
      <c r="M204" s="17">
        <v>0</v>
      </c>
      <c r="N204" s="17">
        <f t="shared" si="12"/>
        <v>1596</v>
      </c>
      <c r="O204" s="17">
        <f t="shared" si="13"/>
        <v>1596</v>
      </c>
      <c r="P204" s="17">
        <v>0</v>
      </c>
      <c r="Q204" s="17">
        <f t="shared" si="14"/>
        <v>1596</v>
      </c>
      <c r="R204" s="55" t="s">
        <v>1207</v>
      </c>
      <c r="T204" s="34"/>
    </row>
    <row r="205" spans="1:20" ht="12.75" customHeight="1">
      <c r="A205" s="55">
        <v>18</v>
      </c>
      <c r="B205" s="182" t="s">
        <v>1203</v>
      </c>
      <c r="C205" s="13" t="s">
        <v>408</v>
      </c>
      <c r="D205" s="13" t="s">
        <v>1246</v>
      </c>
      <c r="E205" s="13"/>
      <c r="F205" s="13" t="s">
        <v>68</v>
      </c>
      <c r="G205" s="13" t="s">
        <v>69</v>
      </c>
      <c r="H205" s="13" t="s">
        <v>1254</v>
      </c>
      <c r="I205" s="13" t="s">
        <v>1255</v>
      </c>
      <c r="J205" s="13" t="s">
        <v>311</v>
      </c>
      <c r="K205" s="55">
        <v>4</v>
      </c>
      <c r="L205" s="17">
        <v>1724</v>
      </c>
      <c r="M205" s="17">
        <v>0</v>
      </c>
      <c r="N205" s="17">
        <f t="shared" si="12"/>
        <v>1724</v>
      </c>
      <c r="O205" s="17">
        <f t="shared" si="13"/>
        <v>1724</v>
      </c>
      <c r="P205" s="17">
        <v>0</v>
      </c>
      <c r="Q205" s="17">
        <f t="shared" si="14"/>
        <v>1724</v>
      </c>
      <c r="R205" s="55" t="s">
        <v>1207</v>
      </c>
      <c r="T205" s="34"/>
    </row>
    <row r="206" spans="1:20" ht="12.75" customHeight="1">
      <c r="A206" s="55">
        <v>19</v>
      </c>
      <c r="B206" s="182" t="s">
        <v>1203</v>
      </c>
      <c r="C206" s="13" t="s">
        <v>408</v>
      </c>
      <c r="D206" s="13" t="s">
        <v>836</v>
      </c>
      <c r="E206" s="13"/>
      <c r="F206" s="13" t="s">
        <v>68</v>
      </c>
      <c r="G206" s="13" t="s">
        <v>69</v>
      </c>
      <c r="H206" s="13" t="s">
        <v>1256</v>
      </c>
      <c r="I206" s="13" t="s">
        <v>1257</v>
      </c>
      <c r="J206" s="13" t="s">
        <v>311</v>
      </c>
      <c r="K206" s="55">
        <v>4</v>
      </c>
      <c r="L206" s="17">
        <v>2871</v>
      </c>
      <c r="M206" s="17">
        <v>0</v>
      </c>
      <c r="N206" s="17">
        <f t="shared" si="12"/>
        <v>2871</v>
      </c>
      <c r="O206" s="17">
        <f t="shared" si="13"/>
        <v>2871</v>
      </c>
      <c r="P206" s="17">
        <v>0</v>
      </c>
      <c r="Q206" s="17">
        <f t="shared" si="14"/>
        <v>2871</v>
      </c>
      <c r="R206" s="55" t="s">
        <v>1207</v>
      </c>
      <c r="T206" s="34"/>
    </row>
    <row r="207" spans="1:20" ht="12.75" customHeight="1">
      <c r="A207" s="55">
        <v>20</v>
      </c>
      <c r="B207" s="182" t="s">
        <v>1203</v>
      </c>
      <c r="C207" s="13" t="s">
        <v>408</v>
      </c>
      <c r="D207" s="13" t="s">
        <v>1258</v>
      </c>
      <c r="E207" s="13"/>
      <c r="F207" s="13" t="s">
        <v>68</v>
      </c>
      <c r="G207" s="13" t="s">
        <v>69</v>
      </c>
      <c r="H207" s="13" t="s">
        <v>1259</v>
      </c>
      <c r="I207" s="13" t="s">
        <v>1260</v>
      </c>
      <c r="J207" s="13" t="s">
        <v>311</v>
      </c>
      <c r="K207" s="55">
        <v>4</v>
      </c>
      <c r="L207" s="17">
        <v>2839</v>
      </c>
      <c r="M207" s="17">
        <v>0</v>
      </c>
      <c r="N207" s="17">
        <f t="shared" si="12"/>
        <v>2839</v>
      </c>
      <c r="O207" s="17">
        <f t="shared" si="13"/>
        <v>2839</v>
      </c>
      <c r="P207" s="17">
        <v>0</v>
      </c>
      <c r="Q207" s="17">
        <f t="shared" si="14"/>
        <v>2839</v>
      </c>
      <c r="R207" s="55" t="s">
        <v>1207</v>
      </c>
      <c r="T207" s="34"/>
    </row>
    <row r="208" spans="1:20" ht="12.75" customHeight="1">
      <c r="A208" s="55">
        <v>21</v>
      </c>
      <c r="B208" s="182" t="s">
        <v>1203</v>
      </c>
      <c r="C208" s="13" t="s">
        <v>408</v>
      </c>
      <c r="D208" s="13" t="s">
        <v>1261</v>
      </c>
      <c r="E208" s="13"/>
      <c r="F208" s="13" t="s">
        <v>68</v>
      </c>
      <c r="G208" s="13" t="s">
        <v>69</v>
      </c>
      <c r="H208" s="13" t="s">
        <v>1262</v>
      </c>
      <c r="I208" s="13" t="s">
        <v>1263</v>
      </c>
      <c r="J208" s="13" t="s">
        <v>311</v>
      </c>
      <c r="K208" s="55">
        <v>4</v>
      </c>
      <c r="L208" s="17">
        <v>2317</v>
      </c>
      <c r="M208" s="17">
        <v>0</v>
      </c>
      <c r="N208" s="17">
        <f t="shared" si="12"/>
        <v>2317</v>
      </c>
      <c r="O208" s="17">
        <f t="shared" si="13"/>
        <v>2317</v>
      </c>
      <c r="P208" s="17">
        <v>0</v>
      </c>
      <c r="Q208" s="17">
        <f t="shared" si="14"/>
        <v>2317</v>
      </c>
      <c r="R208" s="55" t="s">
        <v>1207</v>
      </c>
      <c r="T208" s="34"/>
    </row>
    <row r="209" spans="1:20" ht="12.75" customHeight="1">
      <c r="A209" s="55">
        <v>22</v>
      </c>
      <c r="B209" s="182" t="s">
        <v>1203</v>
      </c>
      <c r="C209" s="13" t="s">
        <v>408</v>
      </c>
      <c r="D209" s="13" t="s">
        <v>1264</v>
      </c>
      <c r="E209" s="13"/>
      <c r="F209" s="13" t="s">
        <v>68</v>
      </c>
      <c r="G209" s="13" t="s">
        <v>69</v>
      </c>
      <c r="H209" s="13" t="s">
        <v>1265</v>
      </c>
      <c r="I209" s="13" t="s">
        <v>1266</v>
      </c>
      <c r="J209" s="13" t="s">
        <v>311</v>
      </c>
      <c r="K209" s="95">
        <v>4</v>
      </c>
      <c r="L209" s="17">
        <v>4284</v>
      </c>
      <c r="M209" s="17">
        <v>0</v>
      </c>
      <c r="N209" s="17">
        <f t="shared" si="12"/>
        <v>4284</v>
      </c>
      <c r="O209" s="17">
        <f t="shared" si="13"/>
        <v>4284</v>
      </c>
      <c r="P209" s="17">
        <v>0</v>
      </c>
      <c r="Q209" s="17">
        <f t="shared" si="14"/>
        <v>4284</v>
      </c>
      <c r="R209" s="55" t="s">
        <v>1207</v>
      </c>
      <c r="T209" s="34"/>
    </row>
    <row r="210" spans="1:20" ht="12.75" customHeight="1">
      <c r="A210" s="55">
        <v>23</v>
      </c>
      <c r="B210" s="182" t="s">
        <v>1203</v>
      </c>
      <c r="C210" s="13" t="s">
        <v>408</v>
      </c>
      <c r="D210" s="13" t="s">
        <v>1267</v>
      </c>
      <c r="E210" s="13"/>
      <c r="F210" s="13" t="s">
        <v>68</v>
      </c>
      <c r="G210" s="13" t="s">
        <v>69</v>
      </c>
      <c r="H210" s="13" t="s">
        <v>1268</v>
      </c>
      <c r="I210" s="13" t="s">
        <v>1269</v>
      </c>
      <c r="J210" s="13" t="s">
        <v>311</v>
      </c>
      <c r="K210" s="55">
        <v>4</v>
      </c>
      <c r="L210" s="17">
        <v>1599</v>
      </c>
      <c r="M210" s="17">
        <v>0</v>
      </c>
      <c r="N210" s="17">
        <f t="shared" si="12"/>
        <v>1599</v>
      </c>
      <c r="O210" s="17">
        <f t="shared" si="13"/>
        <v>1599</v>
      </c>
      <c r="P210" s="17">
        <v>0</v>
      </c>
      <c r="Q210" s="17">
        <f t="shared" si="14"/>
        <v>1599</v>
      </c>
      <c r="R210" s="55" t="s">
        <v>1207</v>
      </c>
      <c r="T210" s="34"/>
    </row>
    <row r="211" spans="1:20" ht="12.75" customHeight="1">
      <c r="A211" s="55">
        <v>24</v>
      </c>
      <c r="B211" s="182" t="s">
        <v>1203</v>
      </c>
      <c r="C211" s="13" t="s">
        <v>408</v>
      </c>
      <c r="D211" s="13" t="s">
        <v>836</v>
      </c>
      <c r="E211" s="13"/>
      <c r="F211" s="13" t="s">
        <v>68</v>
      </c>
      <c r="G211" s="13" t="s">
        <v>69</v>
      </c>
      <c r="H211" s="13" t="s">
        <v>1270</v>
      </c>
      <c r="I211" s="13" t="s">
        <v>1271</v>
      </c>
      <c r="J211" s="13" t="s">
        <v>311</v>
      </c>
      <c r="K211" s="55">
        <v>3</v>
      </c>
      <c r="L211" s="17">
        <v>3247</v>
      </c>
      <c r="M211" s="17">
        <v>0</v>
      </c>
      <c r="N211" s="17">
        <f t="shared" si="12"/>
        <v>3247</v>
      </c>
      <c r="O211" s="17">
        <f t="shared" si="13"/>
        <v>3247</v>
      </c>
      <c r="P211" s="17">
        <v>0</v>
      </c>
      <c r="Q211" s="17">
        <f t="shared" si="14"/>
        <v>3247</v>
      </c>
      <c r="R211" s="55" t="s">
        <v>1207</v>
      </c>
      <c r="T211" s="34"/>
    </row>
    <row r="212" spans="1:20" ht="12.75" customHeight="1">
      <c r="A212" s="55">
        <v>25</v>
      </c>
      <c r="B212" s="182" t="s">
        <v>1203</v>
      </c>
      <c r="C212" s="13" t="s">
        <v>408</v>
      </c>
      <c r="D212" s="13" t="s">
        <v>1272</v>
      </c>
      <c r="E212" s="13"/>
      <c r="F212" s="13" t="s">
        <v>68</v>
      </c>
      <c r="G212" s="13" t="s">
        <v>69</v>
      </c>
      <c r="H212" s="13" t="s">
        <v>1273</v>
      </c>
      <c r="I212" s="13" t="s">
        <v>1274</v>
      </c>
      <c r="J212" s="13" t="s">
        <v>311</v>
      </c>
      <c r="K212" s="55">
        <v>4</v>
      </c>
      <c r="L212" s="17">
        <v>1007</v>
      </c>
      <c r="M212" s="17">
        <v>0</v>
      </c>
      <c r="N212" s="17">
        <f t="shared" si="12"/>
        <v>1007</v>
      </c>
      <c r="O212" s="17">
        <f t="shared" si="13"/>
        <v>1007</v>
      </c>
      <c r="P212" s="17">
        <v>0</v>
      </c>
      <c r="Q212" s="17">
        <f t="shared" si="14"/>
        <v>1007</v>
      </c>
      <c r="R212" s="55" t="s">
        <v>1207</v>
      </c>
      <c r="T212" s="34"/>
    </row>
    <row r="213" spans="1:20" ht="12.75" customHeight="1">
      <c r="A213" s="55">
        <v>26</v>
      </c>
      <c r="B213" s="182" t="s">
        <v>1203</v>
      </c>
      <c r="C213" s="13" t="s">
        <v>408</v>
      </c>
      <c r="D213" s="13" t="s">
        <v>1275</v>
      </c>
      <c r="E213" s="13"/>
      <c r="F213" s="13" t="s">
        <v>68</v>
      </c>
      <c r="G213" s="13" t="s">
        <v>69</v>
      </c>
      <c r="H213" s="13" t="s">
        <v>1276</v>
      </c>
      <c r="I213" s="13" t="s">
        <v>1277</v>
      </c>
      <c r="J213" s="13" t="s">
        <v>311</v>
      </c>
      <c r="K213" s="55">
        <v>4</v>
      </c>
      <c r="L213" s="17">
        <v>1228</v>
      </c>
      <c r="M213" s="17">
        <v>0</v>
      </c>
      <c r="N213" s="17">
        <f t="shared" si="12"/>
        <v>1228</v>
      </c>
      <c r="O213" s="17">
        <f t="shared" si="13"/>
        <v>1228</v>
      </c>
      <c r="P213" s="17">
        <v>0</v>
      </c>
      <c r="Q213" s="17">
        <f t="shared" si="14"/>
        <v>1228</v>
      </c>
      <c r="R213" s="55" t="s">
        <v>1207</v>
      </c>
      <c r="T213" s="34"/>
    </row>
    <row r="214" spans="1:20" ht="12.75" customHeight="1">
      <c r="A214" s="55">
        <v>27</v>
      </c>
      <c r="B214" s="182" t="s">
        <v>1203</v>
      </c>
      <c r="C214" s="13" t="s">
        <v>408</v>
      </c>
      <c r="D214" s="13" t="s">
        <v>1275</v>
      </c>
      <c r="E214" s="13"/>
      <c r="F214" s="13" t="s">
        <v>68</v>
      </c>
      <c r="G214" s="13" t="s">
        <v>69</v>
      </c>
      <c r="H214" s="13" t="s">
        <v>1278</v>
      </c>
      <c r="I214" s="13" t="s">
        <v>1279</v>
      </c>
      <c r="J214" s="13" t="s">
        <v>311</v>
      </c>
      <c r="K214" s="92">
        <v>4</v>
      </c>
      <c r="L214" s="17">
        <v>2341</v>
      </c>
      <c r="M214" s="17">
        <v>0</v>
      </c>
      <c r="N214" s="17">
        <f t="shared" si="12"/>
        <v>2341</v>
      </c>
      <c r="O214" s="17">
        <f t="shared" si="13"/>
        <v>2341</v>
      </c>
      <c r="P214" s="17">
        <v>0</v>
      </c>
      <c r="Q214" s="17">
        <f t="shared" si="14"/>
        <v>2341</v>
      </c>
      <c r="R214" s="55" t="s">
        <v>1207</v>
      </c>
      <c r="T214" s="34"/>
    </row>
    <row r="215" spans="1:20" ht="12.75" customHeight="1">
      <c r="A215" s="55">
        <v>28</v>
      </c>
      <c r="B215" s="182" t="s">
        <v>1203</v>
      </c>
      <c r="C215" s="13" t="s">
        <v>408</v>
      </c>
      <c r="D215" s="13" t="s">
        <v>1280</v>
      </c>
      <c r="E215" s="13"/>
      <c r="F215" s="13" t="s">
        <v>68</v>
      </c>
      <c r="G215" s="13" t="s">
        <v>69</v>
      </c>
      <c r="H215" s="13" t="s">
        <v>1281</v>
      </c>
      <c r="I215" s="13" t="s">
        <v>1282</v>
      </c>
      <c r="J215" s="13" t="s">
        <v>311</v>
      </c>
      <c r="K215" s="95">
        <v>4</v>
      </c>
      <c r="L215" s="17">
        <v>3013</v>
      </c>
      <c r="M215" s="17">
        <v>0</v>
      </c>
      <c r="N215" s="17">
        <f t="shared" si="12"/>
        <v>3013</v>
      </c>
      <c r="O215" s="17">
        <f t="shared" si="13"/>
        <v>3013</v>
      </c>
      <c r="P215" s="17">
        <v>0</v>
      </c>
      <c r="Q215" s="17">
        <f t="shared" si="14"/>
        <v>3013</v>
      </c>
      <c r="R215" s="55" t="s">
        <v>1207</v>
      </c>
      <c r="T215" s="34"/>
    </row>
    <row r="216" spans="1:20" ht="12.75" customHeight="1">
      <c r="A216" s="55">
        <v>29</v>
      </c>
      <c r="B216" s="182" t="s">
        <v>1203</v>
      </c>
      <c r="C216" s="13" t="s">
        <v>408</v>
      </c>
      <c r="D216" s="13" t="s">
        <v>1283</v>
      </c>
      <c r="E216" s="13"/>
      <c r="F216" s="13" t="s">
        <v>68</v>
      </c>
      <c r="G216" s="13" t="s">
        <v>69</v>
      </c>
      <c r="H216" s="13" t="s">
        <v>1284</v>
      </c>
      <c r="I216" s="13" t="s">
        <v>1285</v>
      </c>
      <c r="J216" s="13" t="s">
        <v>311</v>
      </c>
      <c r="K216" s="55">
        <v>12</v>
      </c>
      <c r="L216" s="17">
        <v>2537</v>
      </c>
      <c r="M216" s="17">
        <v>0</v>
      </c>
      <c r="N216" s="17">
        <f t="shared" si="12"/>
        <v>2537</v>
      </c>
      <c r="O216" s="17">
        <f t="shared" si="13"/>
        <v>2537</v>
      </c>
      <c r="P216" s="17">
        <v>0</v>
      </c>
      <c r="Q216" s="17">
        <f t="shared" si="14"/>
        <v>2537</v>
      </c>
      <c r="R216" s="55" t="s">
        <v>1207</v>
      </c>
      <c r="T216" s="34"/>
    </row>
    <row r="217" spans="1:20" ht="12.75" customHeight="1">
      <c r="A217" s="55">
        <v>30</v>
      </c>
      <c r="B217" s="182" t="s">
        <v>1203</v>
      </c>
      <c r="C217" s="13" t="s">
        <v>408</v>
      </c>
      <c r="D217" s="13" t="s">
        <v>69</v>
      </c>
      <c r="E217" s="13"/>
      <c r="F217" s="13" t="s">
        <v>68</v>
      </c>
      <c r="G217" s="13" t="s">
        <v>69</v>
      </c>
      <c r="H217" s="13" t="s">
        <v>1286</v>
      </c>
      <c r="I217" s="13" t="s">
        <v>1287</v>
      </c>
      <c r="J217" s="13" t="s">
        <v>311</v>
      </c>
      <c r="K217" s="55">
        <v>4</v>
      </c>
      <c r="L217" s="17">
        <v>1581</v>
      </c>
      <c r="M217" s="17">
        <v>0</v>
      </c>
      <c r="N217" s="17">
        <f t="shared" si="12"/>
        <v>1581</v>
      </c>
      <c r="O217" s="17">
        <f t="shared" si="13"/>
        <v>1581</v>
      </c>
      <c r="P217" s="17">
        <v>0</v>
      </c>
      <c r="Q217" s="17">
        <f t="shared" si="14"/>
        <v>1581</v>
      </c>
      <c r="R217" s="55" t="s">
        <v>1207</v>
      </c>
      <c r="T217" s="34"/>
    </row>
    <row r="218" spans="1:20" ht="12.75" customHeight="1">
      <c r="A218" s="55">
        <v>31</v>
      </c>
      <c r="B218" s="182" t="s">
        <v>1203</v>
      </c>
      <c r="C218" s="13" t="s">
        <v>408</v>
      </c>
      <c r="D218" s="13" t="s">
        <v>1288</v>
      </c>
      <c r="E218" s="13"/>
      <c r="F218" s="13" t="s">
        <v>68</v>
      </c>
      <c r="G218" s="13" t="s">
        <v>69</v>
      </c>
      <c r="H218" s="13" t="s">
        <v>1289</v>
      </c>
      <c r="I218" s="13" t="s">
        <v>1290</v>
      </c>
      <c r="J218" s="13" t="s">
        <v>311</v>
      </c>
      <c r="K218" s="55">
        <v>4</v>
      </c>
      <c r="L218" s="17">
        <v>2885</v>
      </c>
      <c r="M218" s="17">
        <v>0</v>
      </c>
      <c r="N218" s="17">
        <f t="shared" si="12"/>
        <v>2885</v>
      </c>
      <c r="O218" s="17">
        <f t="shared" si="13"/>
        <v>2885</v>
      </c>
      <c r="P218" s="17">
        <v>0</v>
      </c>
      <c r="Q218" s="17">
        <f t="shared" si="14"/>
        <v>2885</v>
      </c>
      <c r="R218" s="55" t="s">
        <v>1207</v>
      </c>
      <c r="T218" s="34"/>
    </row>
    <row r="219" spans="1:20" ht="12.75" customHeight="1">
      <c r="A219" s="55">
        <v>32</v>
      </c>
      <c r="B219" s="182" t="s">
        <v>1203</v>
      </c>
      <c r="C219" s="13" t="s">
        <v>408</v>
      </c>
      <c r="D219" s="13" t="s">
        <v>1291</v>
      </c>
      <c r="E219" s="13"/>
      <c r="F219" s="13" t="s">
        <v>68</v>
      </c>
      <c r="G219" s="13" t="s">
        <v>69</v>
      </c>
      <c r="H219" s="13" t="s">
        <v>1292</v>
      </c>
      <c r="I219" s="13" t="s">
        <v>1293</v>
      </c>
      <c r="J219" s="13" t="s">
        <v>311</v>
      </c>
      <c r="K219" s="55">
        <v>4</v>
      </c>
      <c r="L219" s="17">
        <v>984</v>
      </c>
      <c r="M219" s="17">
        <v>0</v>
      </c>
      <c r="N219" s="17">
        <f t="shared" si="12"/>
        <v>984</v>
      </c>
      <c r="O219" s="17">
        <f t="shared" si="13"/>
        <v>984</v>
      </c>
      <c r="P219" s="17">
        <v>0</v>
      </c>
      <c r="Q219" s="17">
        <f t="shared" si="14"/>
        <v>984</v>
      </c>
      <c r="R219" s="55" t="s">
        <v>1207</v>
      </c>
      <c r="T219" s="34"/>
    </row>
    <row r="220" spans="1:20" ht="12.75" customHeight="1">
      <c r="A220" s="55">
        <v>33</v>
      </c>
      <c r="B220" s="182" t="s">
        <v>1203</v>
      </c>
      <c r="C220" s="13" t="s">
        <v>408</v>
      </c>
      <c r="D220" s="13" t="s">
        <v>1294</v>
      </c>
      <c r="E220" s="13"/>
      <c r="F220" s="13" t="s">
        <v>68</v>
      </c>
      <c r="G220" s="13" t="s">
        <v>69</v>
      </c>
      <c r="H220" s="13" t="s">
        <v>1295</v>
      </c>
      <c r="I220" s="13" t="s">
        <v>1296</v>
      </c>
      <c r="J220" s="13" t="s">
        <v>311</v>
      </c>
      <c r="K220" s="55">
        <v>12</v>
      </c>
      <c r="L220" s="17">
        <v>4981</v>
      </c>
      <c r="M220" s="17">
        <v>0</v>
      </c>
      <c r="N220" s="17">
        <f t="shared" si="12"/>
        <v>4981</v>
      </c>
      <c r="O220" s="17">
        <f t="shared" si="13"/>
        <v>4981</v>
      </c>
      <c r="P220" s="17">
        <v>0</v>
      </c>
      <c r="Q220" s="17">
        <f t="shared" si="14"/>
        <v>4981</v>
      </c>
      <c r="R220" s="55" t="s">
        <v>1207</v>
      </c>
      <c r="T220" s="34"/>
    </row>
    <row r="221" spans="1:20" ht="12.75" customHeight="1">
      <c r="A221" s="55">
        <v>34</v>
      </c>
      <c r="B221" s="182" t="s">
        <v>1203</v>
      </c>
      <c r="C221" s="13" t="s">
        <v>408</v>
      </c>
      <c r="D221" s="13" t="s">
        <v>1213</v>
      </c>
      <c r="E221" s="13"/>
      <c r="F221" s="13" t="s">
        <v>68</v>
      </c>
      <c r="G221" s="13" t="s">
        <v>69</v>
      </c>
      <c r="H221" s="13" t="s">
        <v>1297</v>
      </c>
      <c r="I221" s="13" t="s">
        <v>1298</v>
      </c>
      <c r="J221" s="13" t="s">
        <v>311</v>
      </c>
      <c r="K221" s="55">
        <v>4</v>
      </c>
      <c r="L221" s="17">
        <v>2192</v>
      </c>
      <c r="M221" s="17">
        <v>0</v>
      </c>
      <c r="N221" s="17">
        <f t="shared" si="12"/>
        <v>2192</v>
      </c>
      <c r="O221" s="17">
        <f t="shared" si="13"/>
        <v>2192</v>
      </c>
      <c r="P221" s="17">
        <v>0</v>
      </c>
      <c r="Q221" s="17">
        <f t="shared" si="14"/>
        <v>2192</v>
      </c>
      <c r="R221" s="55" t="s">
        <v>1207</v>
      </c>
      <c r="T221" s="34"/>
    </row>
    <row r="222" spans="1:20" ht="12.75" customHeight="1">
      <c r="A222" s="55">
        <v>35</v>
      </c>
      <c r="B222" s="182" t="s">
        <v>1203</v>
      </c>
      <c r="C222" s="13" t="s">
        <v>408</v>
      </c>
      <c r="D222" s="13" t="s">
        <v>1299</v>
      </c>
      <c r="E222" s="13"/>
      <c r="F222" s="13" t="s">
        <v>68</v>
      </c>
      <c r="G222" s="13" t="s">
        <v>69</v>
      </c>
      <c r="H222" s="13" t="s">
        <v>1300</v>
      </c>
      <c r="I222" s="13" t="s">
        <v>1301</v>
      </c>
      <c r="J222" s="13" t="s">
        <v>311</v>
      </c>
      <c r="K222" s="55">
        <v>5</v>
      </c>
      <c r="L222" s="17">
        <v>2580</v>
      </c>
      <c r="M222" s="17">
        <v>0</v>
      </c>
      <c r="N222" s="17">
        <f t="shared" si="12"/>
        <v>2580</v>
      </c>
      <c r="O222" s="17">
        <f t="shared" si="13"/>
        <v>2580</v>
      </c>
      <c r="P222" s="17">
        <v>0</v>
      </c>
      <c r="Q222" s="17">
        <f t="shared" si="14"/>
        <v>2580</v>
      </c>
      <c r="R222" s="55" t="s">
        <v>1207</v>
      </c>
      <c r="T222" s="34"/>
    </row>
    <row r="223" spans="1:20" ht="12.75" customHeight="1">
      <c r="A223" s="55">
        <v>36</v>
      </c>
      <c r="B223" s="182" t="s">
        <v>1203</v>
      </c>
      <c r="C223" s="13" t="s">
        <v>408</v>
      </c>
      <c r="D223" s="13" t="s">
        <v>1302</v>
      </c>
      <c r="E223" s="13"/>
      <c r="F223" s="13" t="s">
        <v>68</v>
      </c>
      <c r="G223" s="13" t="s">
        <v>69</v>
      </c>
      <c r="H223" s="13" t="s">
        <v>1303</v>
      </c>
      <c r="I223" s="13" t="s">
        <v>1304</v>
      </c>
      <c r="J223" s="13" t="s">
        <v>311</v>
      </c>
      <c r="K223" s="55">
        <v>5</v>
      </c>
      <c r="L223" s="17">
        <v>2252</v>
      </c>
      <c r="M223" s="17">
        <v>0</v>
      </c>
      <c r="N223" s="17">
        <f t="shared" si="12"/>
        <v>2252</v>
      </c>
      <c r="O223" s="17">
        <f t="shared" si="13"/>
        <v>2252</v>
      </c>
      <c r="P223" s="17">
        <v>0</v>
      </c>
      <c r="Q223" s="17">
        <f t="shared" si="14"/>
        <v>2252</v>
      </c>
      <c r="R223" s="55" t="s">
        <v>1207</v>
      </c>
      <c r="T223" s="34"/>
    </row>
    <row r="224" spans="1:20" ht="12.75" customHeight="1">
      <c r="A224" s="55">
        <v>37</v>
      </c>
      <c r="B224" s="182" t="s">
        <v>1203</v>
      </c>
      <c r="C224" s="13" t="s">
        <v>408</v>
      </c>
      <c r="D224" s="13" t="s">
        <v>1305</v>
      </c>
      <c r="E224" s="13"/>
      <c r="F224" s="13" t="s">
        <v>68</v>
      </c>
      <c r="G224" s="13" t="s">
        <v>69</v>
      </c>
      <c r="H224" s="13" t="s">
        <v>1306</v>
      </c>
      <c r="I224" s="13" t="s">
        <v>1307</v>
      </c>
      <c r="J224" s="13" t="s">
        <v>311</v>
      </c>
      <c r="K224" s="92">
        <v>4</v>
      </c>
      <c r="L224" s="17">
        <v>2103</v>
      </c>
      <c r="M224" s="17">
        <v>0</v>
      </c>
      <c r="N224" s="17">
        <f t="shared" si="12"/>
        <v>2103</v>
      </c>
      <c r="O224" s="17">
        <f t="shared" si="13"/>
        <v>2103</v>
      </c>
      <c r="P224" s="17">
        <v>0</v>
      </c>
      <c r="Q224" s="17">
        <f t="shared" si="14"/>
        <v>2103</v>
      </c>
      <c r="R224" s="55" t="s">
        <v>1207</v>
      </c>
      <c r="T224" s="34"/>
    </row>
    <row r="225" spans="1:20" ht="12.75" customHeight="1">
      <c r="A225" s="55">
        <v>38</v>
      </c>
      <c r="B225" s="182" t="s">
        <v>1203</v>
      </c>
      <c r="C225" s="13" t="s">
        <v>408</v>
      </c>
      <c r="D225" s="13" t="s">
        <v>1305</v>
      </c>
      <c r="E225" s="13"/>
      <c r="F225" s="13" t="s">
        <v>68</v>
      </c>
      <c r="G225" s="13" t="s">
        <v>69</v>
      </c>
      <c r="H225" s="13" t="s">
        <v>1308</v>
      </c>
      <c r="I225" s="13" t="s">
        <v>1309</v>
      </c>
      <c r="J225" s="13" t="s">
        <v>311</v>
      </c>
      <c r="K225" s="95">
        <v>4</v>
      </c>
      <c r="L225" s="17">
        <v>231</v>
      </c>
      <c r="M225" s="17">
        <v>0</v>
      </c>
      <c r="N225" s="17">
        <f t="shared" si="12"/>
        <v>231</v>
      </c>
      <c r="O225" s="17">
        <f t="shared" si="13"/>
        <v>231</v>
      </c>
      <c r="P225" s="17">
        <v>0</v>
      </c>
      <c r="Q225" s="17">
        <f t="shared" si="14"/>
        <v>231</v>
      </c>
      <c r="R225" s="55" t="s">
        <v>1207</v>
      </c>
      <c r="T225" s="34"/>
    </row>
    <row r="226" spans="1:20" ht="12.75" customHeight="1">
      <c r="A226" s="55">
        <v>39</v>
      </c>
      <c r="B226" s="182" t="s">
        <v>1203</v>
      </c>
      <c r="C226" s="13" t="s">
        <v>408</v>
      </c>
      <c r="D226" s="13" t="s">
        <v>1310</v>
      </c>
      <c r="E226" s="13"/>
      <c r="F226" s="13" t="s">
        <v>68</v>
      </c>
      <c r="G226" s="13" t="s">
        <v>69</v>
      </c>
      <c r="H226" s="13" t="s">
        <v>1311</v>
      </c>
      <c r="I226" s="13" t="s">
        <v>1312</v>
      </c>
      <c r="J226" s="13" t="s">
        <v>311</v>
      </c>
      <c r="K226" s="55">
        <v>4</v>
      </c>
      <c r="L226" s="17">
        <v>1980</v>
      </c>
      <c r="M226" s="17">
        <v>0</v>
      </c>
      <c r="N226" s="17">
        <f t="shared" si="12"/>
        <v>1980</v>
      </c>
      <c r="O226" s="17">
        <f t="shared" si="13"/>
        <v>1980</v>
      </c>
      <c r="P226" s="17">
        <v>0</v>
      </c>
      <c r="Q226" s="17">
        <f t="shared" si="14"/>
        <v>1980</v>
      </c>
      <c r="R226" s="55" t="s">
        <v>1207</v>
      </c>
      <c r="T226" s="34"/>
    </row>
    <row r="227" spans="1:20" ht="12.75" customHeight="1">
      <c r="A227" s="55">
        <v>40</v>
      </c>
      <c r="B227" s="182" t="s">
        <v>1203</v>
      </c>
      <c r="C227" s="13" t="s">
        <v>408</v>
      </c>
      <c r="D227" s="13" t="s">
        <v>1313</v>
      </c>
      <c r="E227" s="13"/>
      <c r="F227" s="13" t="s">
        <v>68</v>
      </c>
      <c r="G227" s="13" t="s">
        <v>69</v>
      </c>
      <c r="H227" s="13" t="s">
        <v>1314</v>
      </c>
      <c r="I227" s="13" t="s">
        <v>1315</v>
      </c>
      <c r="J227" s="13" t="s">
        <v>311</v>
      </c>
      <c r="K227" s="55">
        <v>12</v>
      </c>
      <c r="L227" s="17">
        <v>3102</v>
      </c>
      <c r="M227" s="17">
        <v>0</v>
      </c>
      <c r="N227" s="17">
        <f t="shared" si="12"/>
        <v>3102</v>
      </c>
      <c r="O227" s="17">
        <f t="shared" si="13"/>
        <v>3102</v>
      </c>
      <c r="P227" s="17">
        <v>0</v>
      </c>
      <c r="Q227" s="17">
        <f t="shared" si="14"/>
        <v>3102</v>
      </c>
      <c r="R227" s="55" t="s">
        <v>1207</v>
      </c>
      <c r="T227" s="34"/>
    </row>
    <row r="228" spans="1:20" ht="12.75" customHeight="1">
      <c r="A228" s="55">
        <v>41</v>
      </c>
      <c r="B228" s="182" t="s">
        <v>1203</v>
      </c>
      <c r="C228" s="13" t="s">
        <v>408</v>
      </c>
      <c r="D228" s="13" t="s">
        <v>1316</v>
      </c>
      <c r="E228" s="13"/>
      <c r="F228" s="13" t="s">
        <v>68</v>
      </c>
      <c r="G228" s="13" t="s">
        <v>69</v>
      </c>
      <c r="H228" s="13" t="s">
        <v>1317</v>
      </c>
      <c r="I228" s="13" t="s">
        <v>1318</v>
      </c>
      <c r="J228" s="13" t="s">
        <v>311</v>
      </c>
      <c r="K228" s="55">
        <v>4</v>
      </c>
      <c r="L228" s="17">
        <v>1849</v>
      </c>
      <c r="M228" s="17">
        <v>0</v>
      </c>
      <c r="N228" s="17">
        <f t="shared" si="12"/>
        <v>1849</v>
      </c>
      <c r="O228" s="17">
        <f t="shared" si="13"/>
        <v>1849</v>
      </c>
      <c r="P228" s="17">
        <v>0</v>
      </c>
      <c r="Q228" s="17">
        <f t="shared" si="14"/>
        <v>1849</v>
      </c>
      <c r="R228" s="55" t="s">
        <v>1207</v>
      </c>
      <c r="T228" s="34"/>
    </row>
    <row r="229" spans="1:20" ht="12.75" customHeight="1">
      <c r="A229" s="55">
        <v>42</v>
      </c>
      <c r="B229" s="182" t="s">
        <v>1203</v>
      </c>
      <c r="C229" s="13" t="s">
        <v>408</v>
      </c>
      <c r="D229" s="13" t="s">
        <v>1319</v>
      </c>
      <c r="E229" s="13"/>
      <c r="F229" s="13" t="s">
        <v>68</v>
      </c>
      <c r="G229" s="13" t="s">
        <v>69</v>
      </c>
      <c r="H229" s="13" t="s">
        <v>1320</v>
      </c>
      <c r="I229" s="13" t="s">
        <v>1321</v>
      </c>
      <c r="J229" s="13" t="s">
        <v>311</v>
      </c>
      <c r="K229" s="55">
        <v>4</v>
      </c>
      <c r="L229" s="17">
        <v>1975</v>
      </c>
      <c r="M229" s="17">
        <v>0</v>
      </c>
      <c r="N229" s="17">
        <f t="shared" si="12"/>
        <v>1975</v>
      </c>
      <c r="O229" s="17">
        <f t="shared" si="13"/>
        <v>1975</v>
      </c>
      <c r="P229" s="17">
        <v>0</v>
      </c>
      <c r="Q229" s="17">
        <f t="shared" si="14"/>
        <v>1975</v>
      </c>
      <c r="R229" s="55" t="s">
        <v>1207</v>
      </c>
      <c r="T229" s="34"/>
    </row>
    <row r="230" spans="1:20" ht="12.75" customHeight="1">
      <c r="A230" s="55">
        <v>43</v>
      </c>
      <c r="B230" s="182" t="s">
        <v>1203</v>
      </c>
      <c r="C230" s="13" t="s">
        <v>408</v>
      </c>
      <c r="D230" s="13" t="s">
        <v>1322</v>
      </c>
      <c r="E230" s="13"/>
      <c r="F230" s="13" t="s">
        <v>68</v>
      </c>
      <c r="G230" s="13" t="s">
        <v>69</v>
      </c>
      <c r="H230" s="13" t="s">
        <v>1323</v>
      </c>
      <c r="I230" s="13" t="s">
        <v>1324</v>
      </c>
      <c r="J230" s="13" t="s">
        <v>311</v>
      </c>
      <c r="K230" s="55">
        <v>4</v>
      </c>
      <c r="L230" s="17">
        <v>2366</v>
      </c>
      <c r="M230" s="17">
        <v>0</v>
      </c>
      <c r="N230" s="17">
        <f t="shared" si="12"/>
        <v>2366</v>
      </c>
      <c r="O230" s="17">
        <f t="shared" si="13"/>
        <v>2366</v>
      </c>
      <c r="P230" s="17">
        <v>0</v>
      </c>
      <c r="Q230" s="17">
        <f t="shared" si="14"/>
        <v>2366</v>
      </c>
      <c r="R230" s="55" t="s">
        <v>1207</v>
      </c>
      <c r="T230" s="34"/>
    </row>
    <row r="231" spans="1:20" ht="12.75" customHeight="1">
      <c r="A231" s="55">
        <v>44</v>
      </c>
      <c r="B231" s="182" t="s">
        <v>1203</v>
      </c>
      <c r="C231" s="13" t="s">
        <v>408</v>
      </c>
      <c r="D231" s="13" t="s">
        <v>1316</v>
      </c>
      <c r="E231" s="13"/>
      <c r="F231" s="13" t="s">
        <v>68</v>
      </c>
      <c r="G231" s="13" t="s">
        <v>69</v>
      </c>
      <c r="H231" s="13" t="s">
        <v>1325</v>
      </c>
      <c r="I231" s="13" t="s">
        <v>1326</v>
      </c>
      <c r="J231" s="13" t="s">
        <v>311</v>
      </c>
      <c r="K231" s="55">
        <v>4</v>
      </c>
      <c r="L231" s="17">
        <v>2418</v>
      </c>
      <c r="M231" s="17">
        <v>0</v>
      </c>
      <c r="N231" s="17">
        <f t="shared" si="12"/>
        <v>2418</v>
      </c>
      <c r="O231" s="17">
        <f t="shared" si="13"/>
        <v>2418</v>
      </c>
      <c r="P231" s="17">
        <v>0</v>
      </c>
      <c r="Q231" s="17">
        <f t="shared" si="14"/>
        <v>2418</v>
      </c>
      <c r="R231" s="55" t="s">
        <v>1207</v>
      </c>
      <c r="T231" s="34"/>
    </row>
    <row r="232" spans="1:20" ht="12.75" customHeight="1">
      <c r="A232" s="55">
        <v>45</v>
      </c>
      <c r="B232" s="182" t="s">
        <v>1203</v>
      </c>
      <c r="C232" s="13" t="s">
        <v>408</v>
      </c>
      <c r="D232" s="13" t="s">
        <v>1327</v>
      </c>
      <c r="E232" s="13"/>
      <c r="F232" s="13" t="s">
        <v>68</v>
      </c>
      <c r="G232" s="13" t="s">
        <v>69</v>
      </c>
      <c r="H232" s="13" t="s">
        <v>1328</v>
      </c>
      <c r="I232" s="13" t="s">
        <v>1329</v>
      </c>
      <c r="J232" s="13" t="s">
        <v>311</v>
      </c>
      <c r="K232" s="55">
        <v>4</v>
      </c>
      <c r="L232" s="17">
        <v>2222</v>
      </c>
      <c r="M232" s="17">
        <v>0</v>
      </c>
      <c r="N232" s="17">
        <f t="shared" si="12"/>
        <v>2222</v>
      </c>
      <c r="O232" s="17">
        <f t="shared" si="13"/>
        <v>2222</v>
      </c>
      <c r="P232" s="17">
        <v>0</v>
      </c>
      <c r="Q232" s="17">
        <f t="shared" si="14"/>
        <v>2222</v>
      </c>
      <c r="R232" s="55" t="s">
        <v>1207</v>
      </c>
      <c r="T232" s="34"/>
    </row>
    <row r="233" spans="1:20" ht="12.75" customHeight="1">
      <c r="A233" s="55">
        <v>46</v>
      </c>
      <c r="B233" s="182" t="s">
        <v>1203</v>
      </c>
      <c r="C233" s="13" t="s">
        <v>408</v>
      </c>
      <c r="D233" s="13" t="s">
        <v>1330</v>
      </c>
      <c r="E233" s="13"/>
      <c r="F233" s="13" t="s">
        <v>68</v>
      </c>
      <c r="G233" s="13" t="s">
        <v>69</v>
      </c>
      <c r="H233" s="13" t="s">
        <v>1331</v>
      </c>
      <c r="I233" s="13" t="s">
        <v>1332</v>
      </c>
      <c r="J233" s="13" t="s">
        <v>311</v>
      </c>
      <c r="K233" s="55">
        <v>4</v>
      </c>
      <c r="L233" s="17">
        <v>3902</v>
      </c>
      <c r="M233" s="17">
        <v>0</v>
      </c>
      <c r="N233" s="17">
        <f t="shared" si="12"/>
        <v>3902</v>
      </c>
      <c r="O233" s="17">
        <f t="shared" si="13"/>
        <v>3902</v>
      </c>
      <c r="P233" s="17">
        <v>0</v>
      </c>
      <c r="Q233" s="17">
        <f t="shared" si="14"/>
        <v>3902</v>
      </c>
      <c r="R233" s="55" t="s">
        <v>1207</v>
      </c>
      <c r="T233" s="34"/>
    </row>
    <row r="234" spans="1:20" ht="12.75" customHeight="1">
      <c r="A234" s="55">
        <v>47</v>
      </c>
      <c r="B234" s="182" t="s">
        <v>1203</v>
      </c>
      <c r="C234" s="13" t="s">
        <v>408</v>
      </c>
      <c r="D234" s="13" t="s">
        <v>1333</v>
      </c>
      <c r="E234" s="13"/>
      <c r="F234" s="13" t="s">
        <v>68</v>
      </c>
      <c r="G234" s="13" t="s">
        <v>69</v>
      </c>
      <c r="H234" s="13" t="s">
        <v>1334</v>
      </c>
      <c r="I234" s="13" t="s">
        <v>1335</v>
      </c>
      <c r="J234" s="13" t="s">
        <v>311</v>
      </c>
      <c r="K234" s="92">
        <v>4</v>
      </c>
      <c r="L234" s="17">
        <v>1977</v>
      </c>
      <c r="M234" s="17">
        <v>0</v>
      </c>
      <c r="N234" s="17">
        <f t="shared" si="12"/>
        <v>1977</v>
      </c>
      <c r="O234" s="17">
        <f t="shared" si="13"/>
        <v>1977</v>
      </c>
      <c r="P234" s="17">
        <v>0</v>
      </c>
      <c r="Q234" s="17">
        <f t="shared" si="14"/>
        <v>1977</v>
      </c>
      <c r="R234" s="55" t="s">
        <v>1207</v>
      </c>
      <c r="T234" s="34"/>
    </row>
    <row r="235" spans="1:20" ht="12.75" customHeight="1">
      <c r="A235" s="55">
        <v>48</v>
      </c>
      <c r="B235" s="182" t="s">
        <v>1203</v>
      </c>
      <c r="C235" s="13" t="s">
        <v>408</v>
      </c>
      <c r="D235" s="13" t="s">
        <v>1336</v>
      </c>
      <c r="E235" s="13"/>
      <c r="F235" s="13" t="s">
        <v>68</v>
      </c>
      <c r="G235" s="13" t="s">
        <v>69</v>
      </c>
      <c r="H235" s="13" t="s">
        <v>1337</v>
      </c>
      <c r="I235" s="13" t="s">
        <v>1338</v>
      </c>
      <c r="J235" s="13" t="s">
        <v>311</v>
      </c>
      <c r="K235" s="95">
        <v>4</v>
      </c>
      <c r="L235" s="17">
        <v>2734</v>
      </c>
      <c r="M235" s="17">
        <v>0</v>
      </c>
      <c r="N235" s="17">
        <f t="shared" si="12"/>
        <v>2734</v>
      </c>
      <c r="O235" s="17">
        <f t="shared" si="13"/>
        <v>2734</v>
      </c>
      <c r="P235" s="17">
        <v>0</v>
      </c>
      <c r="Q235" s="17">
        <f t="shared" si="14"/>
        <v>2734</v>
      </c>
      <c r="R235" s="55" t="s">
        <v>1207</v>
      </c>
      <c r="T235" s="34"/>
    </row>
    <row r="236" spans="1:20" ht="12.75" customHeight="1">
      <c r="A236" s="55">
        <v>49</v>
      </c>
      <c r="B236" s="182" t="s">
        <v>1203</v>
      </c>
      <c r="C236" s="13" t="s">
        <v>408</v>
      </c>
      <c r="D236" s="13" t="s">
        <v>1339</v>
      </c>
      <c r="E236" s="13"/>
      <c r="F236" s="13" t="s">
        <v>68</v>
      </c>
      <c r="G236" s="13" t="s">
        <v>69</v>
      </c>
      <c r="H236" s="13" t="s">
        <v>1340</v>
      </c>
      <c r="I236" s="13" t="s">
        <v>1341</v>
      </c>
      <c r="J236" s="13" t="s">
        <v>311</v>
      </c>
      <c r="K236" s="55">
        <v>4</v>
      </c>
      <c r="L236" s="17">
        <v>2675</v>
      </c>
      <c r="M236" s="17">
        <v>0</v>
      </c>
      <c r="N236" s="17">
        <f t="shared" si="12"/>
        <v>2675</v>
      </c>
      <c r="O236" s="17">
        <f t="shared" si="13"/>
        <v>2675</v>
      </c>
      <c r="P236" s="17">
        <v>0</v>
      </c>
      <c r="Q236" s="17">
        <f t="shared" si="14"/>
        <v>2675</v>
      </c>
      <c r="R236" s="55" t="s">
        <v>1207</v>
      </c>
      <c r="T236" s="34"/>
    </row>
    <row r="237" spans="1:20" ht="12.75" customHeight="1">
      <c r="A237" s="55">
        <v>50</v>
      </c>
      <c r="B237" s="182" t="s">
        <v>1203</v>
      </c>
      <c r="C237" s="13" t="s">
        <v>408</v>
      </c>
      <c r="D237" s="13" t="s">
        <v>1342</v>
      </c>
      <c r="E237" s="13"/>
      <c r="F237" s="13" t="s">
        <v>68</v>
      </c>
      <c r="G237" s="13" t="s">
        <v>69</v>
      </c>
      <c r="H237" s="13" t="s">
        <v>1343</v>
      </c>
      <c r="I237" s="13" t="s">
        <v>1344</v>
      </c>
      <c r="J237" s="13" t="s">
        <v>311</v>
      </c>
      <c r="K237" s="55">
        <v>12</v>
      </c>
      <c r="L237" s="17">
        <v>2046</v>
      </c>
      <c r="M237" s="17">
        <v>0</v>
      </c>
      <c r="N237" s="17">
        <f t="shared" si="12"/>
        <v>2046</v>
      </c>
      <c r="O237" s="17">
        <f t="shared" si="13"/>
        <v>2046</v>
      </c>
      <c r="P237" s="17">
        <v>0</v>
      </c>
      <c r="Q237" s="17">
        <f t="shared" si="14"/>
        <v>2046</v>
      </c>
      <c r="R237" s="55" t="s">
        <v>1207</v>
      </c>
      <c r="T237" s="34"/>
    </row>
    <row r="238" spans="1:20" ht="12.75" customHeight="1">
      <c r="A238" s="55">
        <v>51</v>
      </c>
      <c r="B238" s="182" t="s">
        <v>1203</v>
      </c>
      <c r="C238" s="13" t="s">
        <v>408</v>
      </c>
      <c r="D238" s="13" t="s">
        <v>1345</v>
      </c>
      <c r="E238" s="13"/>
      <c r="F238" s="13" t="s">
        <v>68</v>
      </c>
      <c r="G238" s="13" t="s">
        <v>69</v>
      </c>
      <c r="H238" s="13" t="s">
        <v>1346</v>
      </c>
      <c r="I238" s="13" t="s">
        <v>1347</v>
      </c>
      <c r="J238" s="13" t="s">
        <v>311</v>
      </c>
      <c r="K238" s="55">
        <v>4</v>
      </c>
      <c r="L238" s="17">
        <v>869</v>
      </c>
      <c r="M238" s="17">
        <v>0</v>
      </c>
      <c r="N238" s="17">
        <f t="shared" si="12"/>
        <v>869</v>
      </c>
      <c r="O238" s="17">
        <f t="shared" si="13"/>
        <v>869</v>
      </c>
      <c r="P238" s="17">
        <v>0</v>
      </c>
      <c r="Q238" s="17">
        <f t="shared" si="14"/>
        <v>869</v>
      </c>
      <c r="R238" s="55" t="s">
        <v>1207</v>
      </c>
      <c r="T238" s="34"/>
    </row>
    <row r="239" spans="1:20" ht="12.75" customHeight="1">
      <c r="A239" s="55">
        <v>52</v>
      </c>
      <c r="B239" s="182" t="s">
        <v>1203</v>
      </c>
      <c r="C239" s="13" t="s">
        <v>408</v>
      </c>
      <c r="D239" s="13" t="s">
        <v>1348</v>
      </c>
      <c r="E239" s="13"/>
      <c r="F239" s="13" t="s">
        <v>68</v>
      </c>
      <c r="G239" s="13" t="s">
        <v>69</v>
      </c>
      <c r="H239" s="13" t="s">
        <v>1349</v>
      </c>
      <c r="I239" s="13" t="s">
        <v>1350</v>
      </c>
      <c r="J239" s="13" t="s">
        <v>311</v>
      </c>
      <c r="K239" s="55">
        <v>4</v>
      </c>
      <c r="L239" s="17">
        <v>11747</v>
      </c>
      <c r="M239" s="17">
        <v>0</v>
      </c>
      <c r="N239" s="17">
        <f t="shared" si="12"/>
        <v>11747</v>
      </c>
      <c r="O239" s="17">
        <f t="shared" si="13"/>
        <v>11747</v>
      </c>
      <c r="P239" s="17">
        <v>0</v>
      </c>
      <c r="Q239" s="17">
        <f t="shared" si="14"/>
        <v>11747</v>
      </c>
      <c r="R239" s="55" t="s">
        <v>1207</v>
      </c>
      <c r="T239" s="34"/>
    </row>
    <row r="240" spans="1:20" ht="12.75" customHeight="1">
      <c r="A240" s="55">
        <v>53</v>
      </c>
      <c r="B240" s="182" t="s">
        <v>1203</v>
      </c>
      <c r="C240" s="13" t="s">
        <v>408</v>
      </c>
      <c r="D240" s="13" t="s">
        <v>1348</v>
      </c>
      <c r="E240" s="13"/>
      <c r="F240" s="13" t="s">
        <v>68</v>
      </c>
      <c r="G240" s="13" t="s">
        <v>69</v>
      </c>
      <c r="H240" s="13" t="s">
        <v>1351</v>
      </c>
      <c r="I240" s="13" t="s">
        <v>1352</v>
      </c>
      <c r="J240" s="13" t="s">
        <v>311</v>
      </c>
      <c r="K240" s="55">
        <v>4</v>
      </c>
      <c r="L240" s="17">
        <v>829</v>
      </c>
      <c r="M240" s="17">
        <v>0</v>
      </c>
      <c r="N240" s="17">
        <f t="shared" si="12"/>
        <v>829</v>
      </c>
      <c r="O240" s="17">
        <f t="shared" si="13"/>
        <v>829</v>
      </c>
      <c r="P240" s="17">
        <v>0</v>
      </c>
      <c r="Q240" s="17">
        <f t="shared" si="14"/>
        <v>829</v>
      </c>
      <c r="R240" s="55" t="s">
        <v>1207</v>
      </c>
      <c r="T240" s="34"/>
    </row>
    <row r="241" spans="1:20" ht="12.75" customHeight="1">
      <c r="A241" s="55">
        <v>54</v>
      </c>
      <c r="B241" s="182" t="s">
        <v>1203</v>
      </c>
      <c r="C241" s="13" t="s">
        <v>408</v>
      </c>
      <c r="D241" s="13" t="s">
        <v>1353</v>
      </c>
      <c r="E241" s="13"/>
      <c r="F241" s="13" t="s">
        <v>68</v>
      </c>
      <c r="G241" s="13" t="s">
        <v>69</v>
      </c>
      <c r="H241" s="13" t="s">
        <v>1354</v>
      </c>
      <c r="I241" s="13" t="s">
        <v>1355</v>
      </c>
      <c r="J241" s="13" t="s">
        <v>311</v>
      </c>
      <c r="K241" s="92">
        <v>12</v>
      </c>
      <c r="L241" s="17">
        <v>2346</v>
      </c>
      <c r="M241" s="17">
        <v>0</v>
      </c>
      <c r="N241" s="17">
        <f t="shared" si="12"/>
        <v>2346</v>
      </c>
      <c r="O241" s="17">
        <f t="shared" si="13"/>
        <v>2346</v>
      </c>
      <c r="P241" s="17">
        <v>0</v>
      </c>
      <c r="Q241" s="17">
        <f t="shared" si="14"/>
        <v>2346</v>
      </c>
      <c r="R241" s="55" t="s">
        <v>1207</v>
      </c>
      <c r="T241" s="34"/>
    </row>
    <row r="242" spans="1:20" ht="12.75" customHeight="1">
      <c r="A242" s="55">
        <v>55</v>
      </c>
      <c r="B242" s="182" t="s">
        <v>1203</v>
      </c>
      <c r="C242" s="13" t="s">
        <v>408</v>
      </c>
      <c r="D242" s="13" t="s">
        <v>1319</v>
      </c>
      <c r="E242" s="13"/>
      <c r="F242" s="13" t="s">
        <v>68</v>
      </c>
      <c r="G242" s="13" t="s">
        <v>69</v>
      </c>
      <c r="H242" s="13" t="s">
        <v>1356</v>
      </c>
      <c r="I242" s="13" t="s">
        <v>1357</v>
      </c>
      <c r="J242" s="13" t="s">
        <v>311</v>
      </c>
      <c r="K242" s="95">
        <v>4</v>
      </c>
      <c r="L242" s="17">
        <v>1249</v>
      </c>
      <c r="M242" s="17">
        <v>0</v>
      </c>
      <c r="N242" s="17">
        <f t="shared" si="12"/>
        <v>1249</v>
      </c>
      <c r="O242" s="17">
        <f t="shared" si="13"/>
        <v>1249</v>
      </c>
      <c r="P242" s="17">
        <v>0</v>
      </c>
      <c r="Q242" s="17">
        <f t="shared" si="14"/>
        <v>1249</v>
      </c>
      <c r="R242" s="55" t="s">
        <v>1207</v>
      </c>
      <c r="T242" s="34"/>
    </row>
    <row r="243" spans="1:20" ht="12.75" customHeight="1">
      <c r="A243" s="55">
        <v>56</v>
      </c>
      <c r="B243" s="182" t="s">
        <v>1203</v>
      </c>
      <c r="C243" s="13" t="s">
        <v>408</v>
      </c>
      <c r="D243" s="13" t="s">
        <v>1358</v>
      </c>
      <c r="E243" s="13"/>
      <c r="F243" s="13" t="s">
        <v>68</v>
      </c>
      <c r="G243" s="13" t="s">
        <v>69</v>
      </c>
      <c r="H243" s="13" t="s">
        <v>1359</v>
      </c>
      <c r="I243" s="13" t="s">
        <v>1360</v>
      </c>
      <c r="J243" s="13" t="s">
        <v>311</v>
      </c>
      <c r="K243" s="55">
        <v>4</v>
      </c>
      <c r="L243" s="17">
        <v>689</v>
      </c>
      <c r="M243" s="17">
        <v>0</v>
      </c>
      <c r="N243" s="17">
        <f t="shared" si="12"/>
        <v>689</v>
      </c>
      <c r="O243" s="17">
        <f t="shared" si="13"/>
        <v>689</v>
      </c>
      <c r="P243" s="17">
        <v>0</v>
      </c>
      <c r="Q243" s="17">
        <f t="shared" si="14"/>
        <v>689</v>
      </c>
      <c r="R243" s="55" t="s">
        <v>1207</v>
      </c>
      <c r="T243" s="34"/>
    </row>
    <row r="244" spans="1:20" ht="12.75" customHeight="1">
      <c r="A244" s="55">
        <v>57</v>
      </c>
      <c r="B244" s="182" t="s">
        <v>1203</v>
      </c>
      <c r="C244" s="13" t="s">
        <v>408</v>
      </c>
      <c r="D244" s="13" t="s">
        <v>1361</v>
      </c>
      <c r="E244" s="13"/>
      <c r="F244" s="13" t="s">
        <v>68</v>
      </c>
      <c r="G244" s="13" t="s">
        <v>69</v>
      </c>
      <c r="H244" s="13" t="s">
        <v>1362</v>
      </c>
      <c r="I244" s="13" t="s">
        <v>1363</v>
      </c>
      <c r="J244" s="13" t="s">
        <v>311</v>
      </c>
      <c r="K244" s="55">
        <v>4</v>
      </c>
      <c r="L244" s="17">
        <v>2615</v>
      </c>
      <c r="M244" s="17">
        <v>0</v>
      </c>
      <c r="N244" s="17">
        <f t="shared" si="12"/>
        <v>2615</v>
      </c>
      <c r="O244" s="17">
        <f t="shared" si="13"/>
        <v>2615</v>
      </c>
      <c r="P244" s="17">
        <v>0</v>
      </c>
      <c r="Q244" s="17">
        <f t="shared" si="14"/>
        <v>2615</v>
      </c>
      <c r="R244" s="55" t="s">
        <v>1207</v>
      </c>
      <c r="T244" s="34"/>
    </row>
    <row r="245" spans="1:20" ht="12.75" customHeight="1">
      <c r="A245" s="55">
        <v>58</v>
      </c>
      <c r="B245" s="182" t="s">
        <v>1203</v>
      </c>
      <c r="C245" s="13" t="s">
        <v>408</v>
      </c>
      <c r="D245" s="13" t="s">
        <v>1364</v>
      </c>
      <c r="E245" s="13"/>
      <c r="F245" s="13" t="s">
        <v>68</v>
      </c>
      <c r="G245" s="13" t="s">
        <v>69</v>
      </c>
      <c r="H245" s="13" t="s">
        <v>1365</v>
      </c>
      <c r="I245" s="13" t="s">
        <v>1366</v>
      </c>
      <c r="J245" s="13" t="s">
        <v>311</v>
      </c>
      <c r="K245" s="55">
        <v>4</v>
      </c>
      <c r="L245" s="17">
        <v>1884</v>
      </c>
      <c r="M245" s="17">
        <v>0</v>
      </c>
      <c r="N245" s="17">
        <f t="shared" si="12"/>
        <v>1884</v>
      </c>
      <c r="O245" s="17">
        <f t="shared" si="13"/>
        <v>1884</v>
      </c>
      <c r="P245" s="17">
        <v>0</v>
      </c>
      <c r="Q245" s="17">
        <f t="shared" si="14"/>
        <v>1884</v>
      </c>
      <c r="R245" s="55" t="s">
        <v>1207</v>
      </c>
      <c r="T245" s="34"/>
    </row>
    <row r="246" spans="1:20" ht="12.75" customHeight="1">
      <c r="A246" s="55">
        <v>59</v>
      </c>
      <c r="B246" s="182" t="s">
        <v>1203</v>
      </c>
      <c r="C246" s="13" t="s">
        <v>408</v>
      </c>
      <c r="D246" s="13" t="s">
        <v>1367</v>
      </c>
      <c r="E246" s="13"/>
      <c r="F246" s="13" t="s">
        <v>68</v>
      </c>
      <c r="G246" s="13" t="s">
        <v>69</v>
      </c>
      <c r="H246" s="13" t="s">
        <v>1368</v>
      </c>
      <c r="I246" s="13" t="s">
        <v>1369</v>
      </c>
      <c r="J246" s="13" t="s">
        <v>311</v>
      </c>
      <c r="K246" s="55">
        <v>4</v>
      </c>
      <c r="L246" s="17">
        <v>345</v>
      </c>
      <c r="M246" s="17">
        <v>0</v>
      </c>
      <c r="N246" s="17">
        <f t="shared" si="12"/>
        <v>345</v>
      </c>
      <c r="O246" s="17">
        <f t="shared" si="13"/>
        <v>345</v>
      </c>
      <c r="P246" s="17">
        <v>0</v>
      </c>
      <c r="Q246" s="17">
        <f t="shared" si="14"/>
        <v>345</v>
      </c>
      <c r="R246" s="55" t="s">
        <v>1207</v>
      </c>
      <c r="T246" s="34"/>
    </row>
    <row r="247" spans="1:20" ht="12.75" customHeight="1">
      <c r="A247" s="55">
        <v>60</v>
      </c>
      <c r="B247" s="182" t="s">
        <v>1203</v>
      </c>
      <c r="C247" s="13" t="s">
        <v>408</v>
      </c>
      <c r="D247" s="13" t="s">
        <v>1370</v>
      </c>
      <c r="E247" s="13"/>
      <c r="F247" s="13" t="s">
        <v>68</v>
      </c>
      <c r="G247" s="13" t="s">
        <v>69</v>
      </c>
      <c r="H247" s="13" t="s">
        <v>1371</v>
      </c>
      <c r="I247" s="13" t="s">
        <v>1372</v>
      </c>
      <c r="J247" s="13" t="s">
        <v>311</v>
      </c>
      <c r="K247" s="55">
        <v>4</v>
      </c>
      <c r="L247" s="17">
        <v>1219</v>
      </c>
      <c r="M247" s="17">
        <v>0</v>
      </c>
      <c r="N247" s="17">
        <f t="shared" si="12"/>
        <v>1219</v>
      </c>
      <c r="O247" s="17">
        <f t="shared" si="13"/>
        <v>1219</v>
      </c>
      <c r="P247" s="17">
        <v>0</v>
      </c>
      <c r="Q247" s="17">
        <f t="shared" si="14"/>
        <v>1219</v>
      </c>
      <c r="R247" s="55" t="s">
        <v>1207</v>
      </c>
      <c r="T247" s="34"/>
    </row>
    <row r="248" spans="1:20" ht="12.75" customHeight="1">
      <c r="A248" s="55">
        <v>61</v>
      </c>
      <c r="B248" s="182" t="s">
        <v>1203</v>
      </c>
      <c r="C248" s="13" t="s">
        <v>408</v>
      </c>
      <c r="D248" s="13" t="s">
        <v>1373</v>
      </c>
      <c r="E248" s="13"/>
      <c r="F248" s="13" t="s">
        <v>68</v>
      </c>
      <c r="G248" s="13" t="s">
        <v>69</v>
      </c>
      <c r="H248" s="13" t="s">
        <v>1374</v>
      </c>
      <c r="I248" s="13" t="s">
        <v>1375</v>
      </c>
      <c r="J248" s="13" t="s">
        <v>311</v>
      </c>
      <c r="K248" s="55">
        <v>4</v>
      </c>
      <c r="L248" s="17">
        <v>1597</v>
      </c>
      <c r="M248" s="17">
        <v>0</v>
      </c>
      <c r="N248" s="17">
        <f t="shared" si="12"/>
        <v>1597</v>
      </c>
      <c r="O248" s="17">
        <f t="shared" si="13"/>
        <v>1597</v>
      </c>
      <c r="P248" s="17">
        <v>0</v>
      </c>
      <c r="Q248" s="17">
        <f t="shared" si="14"/>
        <v>1597</v>
      </c>
      <c r="R248" s="55" t="s">
        <v>1207</v>
      </c>
      <c r="T248" s="34"/>
    </row>
    <row r="249" spans="1:20" ht="12.75" customHeight="1">
      <c r="A249" s="55">
        <v>62</v>
      </c>
      <c r="B249" s="182" t="s">
        <v>1203</v>
      </c>
      <c r="C249" s="13" t="s">
        <v>408</v>
      </c>
      <c r="D249" s="13" t="s">
        <v>1213</v>
      </c>
      <c r="E249" s="13"/>
      <c r="F249" s="13" t="s">
        <v>68</v>
      </c>
      <c r="G249" s="13" t="s">
        <v>69</v>
      </c>
      <c r="H249" s="13" t="s">
        <v>1376</v>
      </c>
      <c r="I249" s="13" t="s">
        <v>1377</v>
      </c>
      <c r="J249" s="13" t="s">
        <v>311</v>
      </c>
      <c r="K249" s="55">
        <v>4</v>
      </c>
      <c r="L249" s="17">
        <v>27</v>
      </c>
      <c r="M249" s="17">
        <v>0</v>
      </c>
      <c r="N249" s="17">
        <f t="shared" si="12"/>
        <v>27</v>
      </c>
      <c r="O249" s="17">
        <f t="shared" si="13"/>
        <v>27</v>
      </c>
      <c r="P249" s="17">
        <v>0</v>
      </c>
      <c r="Q249" s="17">
        <f t="shared" si="14"/>
        <v>27</v>
      </c>
      <c r="R249" s="55" t="s">
        <v>1207</v>
      </c>
      <c r="T249" s="34"/>
    </row>
    <row r="250" spans="1:20" ht="12.75" customHeight="1">
      <c r="A250" s="55">
        <v>63</v>
      </c>
      <c r="B250" s="182" t="s">
        <v>1203</v>
      </c>
      <c r="C250" s="13" t="s">
        <v>408</v>
      </c>
      <c r="D250" s="13" t="s">
        <v>1378</v>
      </c>
      <c r="E250" s="13"/>
      <c r="F250" s="13" t="s">
        <v>68</v>
      </c>
      <c r="G250" s="13" t="s">
        <v>69</v>
      </c>
      <c r="H250" s="13" t="s">
        <v>1379</v>
      </c>
      <c r="I250" s="13" t="s">
        <v>1380</v>
      </c>
      <c r="J250" s="13" t="s">
        <v>311</v>
      </c>
      <c r="K250" s="55">
        <v>4</v>
      </c>
      <c r="L250" s="17">
        <v>2182</v>
      </c>
      <c r="M250" s="17">
        <v>0</v>
      </c>
      <c r="N250" s="17">
        <f t="shared" si="12"/>
        <v>2182</v>
      </c>
      <c r="O250" s="17">
        <f t="shared" si="13"/>
        <v>2182</v>
      </c>
      <c r="P250" s="17">
        <v>0</v>
      </c>
      <c r="Q250" s="17">
        <f t="shared" si="14"/>
        <v>2182</v>
      </c>
      <c r="R250" s="55" t="s">
        <v>1207</v>
      </c>
      <c r="T250" s="34"/>
    </row>
    <row r="251" spans="1:20" ht="12.75" customHeight="1">
      <c r="A251" s="55">
        <v>64</v>
      </c>
      <c r="B251" s="182" t="s">
        <v>1203</v>
      </c>
      <c r="C251" s="13" t="s">
        <v>408</v>
      </c>
      <c r="D251" s="13" t="s">
        <v>1381</v>
      </c>
      <c r="E251" s="13"/>
      <c r="F251" s="13" t="s">
        <v>68</v>
      </c>
      <c r="G251" s="13" t="s">
        <v>69</v>
      </c>
      <c r="H251" s="13" t="s">
        <v>1382</v>
      </c>
      <c r="I251" s="13" t="s">
        <v>1383</v>
      </c>
      <c r="J251" s="13" t="s">
        <v>311</v>
      </c>
      <c r="K251" s="92">
        <v>12</v>
      </c>
      <c r="L251" s="17">
        <v>4278</v>
      </c>
      <c r="M251" s="17">
        <v>0</v>
      </c>
      <c r="N251" s="17">
        <f t="shared" si="12"/>
        <v>4278</v>
      </c>
      <c r="O251" s="17">
        <f t="shared" si="13"/>
        <v>4278</v>
      </c>
      <c r="P251" s="17">
        <v>0</v>
      </c>
      <c r="Q251" s="17">
        <f t="shared" si="14"/>
        <v>4278</v>
      </c>
      <c r="R251" s="55" t="s">
        <v>1207</v>
      </c>
      <c r="T251" s="34"/>
    </row>
    <row r="252" spans="1:20" ht="12.75" customHeight="1">
      <c r="A252" s="55">
        <v>65</v>
      </c>
      <c r="B252" s="182" t="s">
        <v>1203</v>
      </c>
      <c r="C252" s="13" t="s">
        <v>408</v>
      </c>
      <c r="D252" s="13" t="s">
        <v>1319</v>
      </c>
      <c r="E252" s="13"/>
      <c r="F252" s="13" t="s">
        <v>68</v>
      </c>
      <c r="G252" s="13" t="s">
        <v>69</v>
      </c>
      <c r="H252" s="13" t="s">
        <v>1384</v>
      </c>
      <c r="I252" s="13" t="s">
        <v>1385</v>
      </c>
      <c r="J252" s="13" t="s">
        <v>311</v>
      </c>
      <c r="K252" s="95">
        <v>4</v>
      </c>
      <c r="L252" s="17">
        <v>1841</v>
      </c>
      <c r="M252" s="17">
        <v>0</v>
      </c>
      <c r="N252" s="17">
        <f t="shared" si="12"/>
        <v>1841</v>
      </c>
      <c r="O252" s="17">
        <f t="shared" si="13"/>
        <v>1841</v>
      </c>
      <c r="P252" s="17">
        <v>0</v>
      </c>
      <c r="Q252" s="17">
        <f t="shared" si="14"/>
        <v>1841</v>
      </c>
      <c r="R252" s="55" t="s">
        <v>1207</v>
      </c>
      <c r="T252" s="34"/>
    </row>
    <row r="253" spans="1:20" ht="12.75" customHeight="1">
      <c r="A253" s="55">
        <v>66</v>
      </c>
      <c r="B253" s="182" t="s">
        <v>1203</v>
      </c>
      <c r="C253" s="13" t="s">
        <v>408</v>
      </c>
      <c r="D253" s="13" t="s">
        <v>1386</v>
      </c>
      <c r="E253" s="13"/>
      <c r="F253" s="13" t="s">
        <v>68</v>
      </c>
      <c r="G253" s="13" t="s">
        <v>69</v>
      </c>
      <c r="H253" s="13" t="s">
        <v>1387</v>
      </c>
      <c r="I253" s="13" t="s">
        <v>1388</v>
      </c>
      <c r="J253" s="13" t="s">
        <v>311</v>
      </c>
      <c r="K253" s="55">
        <v>4</v>
      </c>
      <c r="L253" s="17">
        <v>3072</v>
      </c>
      <c r="M253" s="17">
        <v>0</v>
      </c>
      <c r="N253" s="17">
        <f t="shared" ref="N253:N273" si="15">L253+M253</f>
        <v>3072</v>
      </c>
      <c r="O253" s="17">
        <f t="shared" ref="O253:O271" si="16">L253</f>
        <v>3072</v>
      </c>
      <c r="P253" s="17">
        <v>0</v>
      </c>
      <c r="Q253" s="17">
        <f t="shared" si="14"/>
        <v>3072</v>
      </c>
      <c r="R253" s="55" t="s">
        <v>1207</v>
      </c>
      <c r="T253" s="34"/>
    </row>
    <row r="254" spans="1:20" ht="12.75" customHeight="1">
      <c r="A254" s="55">
        <v>67</v>
      </c>
      <c r="B254" s="182" t="s">
        <v>1203</v>
      </c>
      <c r="C254" s="13" t="s">
        <v>408</v>
      </c>
      <c r="D254" s="13" t="s">
        <v>69</v>
      </c>
      <c r="E254" s="13"/>
      <c r="F254" s="13" t="s">
        <v>68</v>
      </c>
      <c r="G254" s="13" t="s">
        <v>69</v>
      </c>
      <c r="H254" s="13" t="s">
        <v>1389</v>
      </c>
      <c r="I254" s="13" t="s">
        <v>1390</v>
      </c>
      <c r="J254" s="13" t="s">
        <v>311</v>
      </c>
      <c r="K254" s="55">
        <v>4</v>
      </c>
      <c r="L254" s="17">
        <v>1281</v>
      </c>
      <c r="M254" s="17">
        <v>0</v>
      </c>
      <c r="N254" s="17">
        <f t="shared" si="15"/>
        <v>1281</v>
      </c>
      <c r="O254" s="17">
        <f t="shared" si="16"/>
        <v>1281</v>
      </c>
      <c r="P254" s="17">
        <v>0</v>
      </c>
      <c r="Q254" s="17">
        <f t="shared" si="14"/>
        <v>1281</v>
      </c>
      <c r="R254" s="55" t="s">
        <v>1207</v>
      </c>
      <c r="T254" s="34"/>
    </row>
    <row r="255" spans="1:20" ht="12.75" customHeight="1">
      <c r="A255" s="55">
        <v>68</v>
      </c>
      <c r="B255" s="182" t="s">
        <v>1203</v>
      </c>
      <c r="C255" s="13" t="s">
        <v>408</v>
      </c>
      <c r="D255" s="13" t="s">
        <v>1391</v>
      </c>
      <c r="E255" s="13"/>
      <c r="F255" s="13" t="s">
        <v>68</v>
      </c>
      <c r="G255" s="13" t="s">
        <v>69</v>
      </c>
      <c r="H255" s="13" t="s">
        <v>1392</v>
      </c>
      <c r="I255" s="13" t="s">
        <v>1393</v>
      </c>
      <c r="J255" s="13" t="s">
        <v>311</v>
      </c>
      <c r="K255" s="55">
        <v>4</v>
      </c>
      <c r="L255" s="17">
        <v>1931</v>
      </c>
      <c r="M255" s="17">
        <v>0</v>
      </c>
      <c r="N255" s="17">
        <f t="shared" si="15"/>
        <v>1931</v>
      </c>
      <c r="O255" s="17">
        <f t="shared" si="16"/>
        <v>1931</v>
      </c>
      <c r="P255" s="17">
        <v>0</v>
      </c>
      <c r="Q255" s="17">
        <f t="shared" si="14"/>
        <v>1931</v>
      </c>
      <c r="R255" s="55" t="s">
        <v>1207</v>
      </c>
      <c r="T255" s="34"/>
    </row>
    <row r="256" spans="1:20" ht="12.75" customHeight="1">
      <c r="A256" s="55">
        <v>69</v>
      </c>
      <c r="B256" s="182" t="s">
        <v>1203</v>
      </c>
      <c r="C256" s="13" t="s">
        <v>408</v>
      </c>
      <c r="D256" s="13" t="s">
        <v>1394</v>
      </c>
      <c r="E256" s="13"/>
      <c r="F256" s="13" t="s">
        <v>68</v>
      </c>
      <c r="G256" s="13" t="s">
        <v>69</v>
      </c>
      <c r="H256" s="13" t="s">
        <v>1395</v>
      </c>
      <c r="I256" s="13" t="s">
        <v>1396</v>
      </c>
      <c r="J256" s="13" t="s">
        <v>311</v>
      </c>
      <c r="K256" s="95">
        <v>2</v>
      </c>
      <c r="L256" s="17">
        <v>899</v>
      </c>
      <c r="M256" s="17">
        <v>0</v>
      </c>
      <c r="N256" s="17">
        <f t="shared" si="15"/>
        <v>899</v>
      </c>
      <c r="O256" s="17">
        <f t="shared" si="16"/>
        <v>899</v>
      </c>
      <c r="P256" s="17">
        <v>0</v>
      </c>
      <c r="Q256" s="17">
        <f t="shared" si="14"/>
        <v>899</v>
      </c>
      <c r="R256" s="55" t="s">
        <v>1207</v>
      </c>
      <c r="T256" s="34"/>
    </row>
    <row r="257" spans="1:20" ht="12.75" customHeight="1">
      <c r="A257" s="55">
        <v>70</v>
      </c>
      <c r="B257" s="182" t="s">
        <v>1203</v>
      </c>
      <c r="C257" s="13" t="s">
        <v>408</v>
      </c>
      <c r="D257" s="13" t="s">
        <v>1234</v>
      </c>
      <c r="E257" s="13"/>
      <c r="F257" s="13" t="s">
        <v>68</v>
      </c>
      <c r="G257" s="13" t="s">
        <v>69</v>
      </c>
      <c r="H257" s="13" t="s">
        <v>1397</v>
      </c>
      <c r="I257" s="13" t="s">
        <v>1398</v>
      </c>
      <c r="J257" s="13" t="s">
        <v>311</v>
      </c>
      <c r="K257" s="55">
        <v>2</v>
      </c>
      <c r="L257" s="17">
        <v>559</v>
      </c>
      <c r="M257" s="17">
        <v>0</v>
      </c>
      <c r="N257" s="17">
        <f t="shared" si="15"/>
        <v>559</v>
      </c>
      <c r="O257" s="17">
        <f t="shared" si="16"/>
        <v>559</v>
      </c>
      <c r="P257" s="17">
        <v>0</v>
      </c>
      <c r="Q257" s="17">
        <f t="shared" si="14"/>
        <v>559</v>
      </c>
      <c r="R257" s="55" t="s">
        <v>1207</v>
      </c>
      <c r="T257" s="34"/>
    </row>
    <row r="258" spans="1:20" ht="12.75" customHeight="1">
      <c r="A258" s="55">
        <v>71</v>
      </c>
      <c r="B258" s="182" t="s">
        <v>1203</v>
      </c>
      <c r="C258" s="13" t="s">
        <v>408</v>
      </c>
      <c r="D258" s="13" t="s">
        <v>1399</v>
      </c>
      <c r="E258" s="13"/>
      <c r="F258" s="13" t="s">
        <v>68</v>
      </c>
      <c r="G258" s="13" t="s">
        <v>69</v>
      </c>
      <c r="H258" s="13" t="s">
        <v>1400</v>
      </c>
      <c r="I258" s="13" t="s">
        <v>1401</v>
      </c>
      <c r="J258" s="13" t="s">
        <v>311</v>
      </c>
      <c r="K258" s="55">
        <v>4</v>
      </c>
      <c r="L258" s="17">
        <v>1937</v>
      </c>
      <c r="M258" s="17">
        <v>0</v>
      </c>
      <c r="N258" s="17">
        <f t="shared" si="15"/>
        <v>1937</v>
      </c>
      <c r="O258" s="17">
        <f t="shared" si="16"/>
        <v>1937</v>
      </c>
      <c r="P258" s="17">
        <v>0</v>
      </c>
      <c r="Q258" s="17">
        <f t="shared" si="14"/>
        <v>1937</v>
      </c>
      <c r="R258" s="55" t="s">
        <v>1207</v>
      </c>
      <c r="T258" s="34"/>
    </row>
    <row r="259" spans="1:20" ht="12.75" customHeight="1">
      <c r="A259" s="55">
        <v>72</v>
      </c>
      <c r="B259" s="182" t="s">
        <v>1203</v>
      </c>
      <c r="C259" s="13" t="s">
        <v>408</v>
      </c>
      <c r="D259" s="13" t="s">
        <v>1402</v>
      </c>
      <c r="E259" s="13"/>
      <c r="F259" s="13" t="s">
        <v>68</v>
      </c>
      <c r="G259" s="13" t="s">
        <v>69</v>
      </c>
      <c r="H259" s="13" t="s">
        <v>1403</v>
      </c>
      <c r="I259" s="13" t="s">
        <v>1404</v>
      </c>
      <c r="J259" s="13" t="s">
        <v>311</v>
      </c>
      <c r="K259" s="55">
        <v>4</v>
      </c>
      <c r="L259" s="17">
        <v>387</v>
      </c>
      <c r="M259" s="17">
        <v>0</v>
      </c>
      <c r="N259" s="17">
        <f t="shared" si="15"/>
        <v>387</v>
      </c>
      <c r="O259" s="17">
        <f t="shared" si="16"/>
        <v>387</v>
      </c>
      <c r="P259" s="17">
        <v>0</v>
      </c>
      <c r="Q259" s="17">
        <f t="shared" si="14"/>
        <v>387</v>
      </c>
      <c r="R259" s="55" t="s">
        <v>1207</v>
      </c>
      <c r="T259" s="34"/>
    </row>
    <row r="260" spans="1:20" ht="12.75" customHeight="1">
      <c r="A260" s="55">
        <v>73</v>
      </c>
      <c r="B260" s="182" t="s">
        <v>1203</v>
      </c>
      <c r="C260" s="13" t="s">
        <v>408</v>
      </c>
      <c r="D260" s="13" t="s">
        <v>1280</v>
      </c>
      <c r="E260" s="13"/>
      <c r="F260" s="13" t="s">
        <v>68</v>
      </c>
      <c r="G260" s="13" t="s">
        <v>69</v>
      </c>
      <c r="H260" s="13" t="s">
        <v>1405</v>
      </c>
      <c r="I260" s="13" t="s">
        <v>1406</v>
      </c>
      <c r="J260" s="13" t="s">
        <v>311</v>
      </c>
      <c r="K260" s="92">
        <v>4</v>
      </c>
      <c r="L260" s="17">
        <v>450</v>
      </c>
      <c r="M260" s="17">
        <v>0</v>
      </c>
      <c r="N260" s="17">
        <f t="shared" si="15"/>
        <v>450</v>
      </c>
      <c r="O260" s="17">
        <f t="shared" si="16"/>
        <v>450</v>
      </c>
      <c r="P260" s="17">
        <v>0</v>
      </c>
      <c r="Q260" s="17">
        <f t="shared" si="14"/>
        <v>450</v>
      </c>
      <c r="R260" s="55" t="s">
        <v>1207</v>
      </c>
      <c r="T260" s="34"/>
    </row>
    <row r="261" spans="1:20" ht="12.75" customHeight="1">
      <c r="A261" s="55">
        <v>74</v>
      </c>
      <c r="B261" s="182" t="s">
        <v>1203</v>
      </c>
      <c r="C261" s="13" t="s">
        <v>408</v>
      </c>
      <c r="D261" s="13" t="s">
        <v>1267</v>
      </c>
      <c r="E261" s="13"/>
      <c r="F261" s="13" t="s">
        <v>68</v>
      </c>
      <c r="G261" s="13" t="s">
        <v>69</v>
      </c>
      <c r="H261" s="13" t="s">
        <v>1407</v>
      </c>
      <c r="I261" s="13" t="s">
        <v>1408</v>
      </c>
      <c r="J261" s="13" t="s">
        <v>311</v>
      </c>
      <c r="K261" s="95">
        <v>2</v>
      </c>
      <c r="L261" s="17">
        <v>909</v>
      </c>
      <c r="M261" s="17">
        <v>0</v>
      </c>
      <c r="N261" s="17">
        <f t="shared" si="15"/>
        <v>909</v>
      </c>
      <c r="O261" s="17">
        <f t="shared" si="16"/>
        <v>909</v>
      </c>
      <c r="P261" s="17">
        <v>0</v>
      </c>
      <c r="Q261" s="17">
        <f t="shared" si="14"/>
        <v>909</v>
      </c>
      <c r="R261" s="55" t="s">
        <v>1207</v>
      </c>
      <c r="T261" s="34"/>
    </row>
    <row r="262" spans="1:20" ht="12.75" customHeight="1">
      <c r="A262" s="55">
        <v>75</v>
      </c>
      <c r="B262" s="182" t="s">
        <v>1203</v>
      </c>
      <c r="C262" s="13" t="s">
        <v>408</v>
      </c>
      <c r="D262" s="13" t="s">
        <v>1409</v>
      </c>
      <c r="E262" s="13"/>
      <c r="F262" s="13" t="s">
        <v>68</v>
      </c>
      <c r="G262" s="13" t="s">
        <v>69</v>
      </c>
      <c r="H262" s="13" t="s">
        <v>1410</v>
      </c>
      <c r="I262" s="13" t="s">
        <v>1411</v>
      </c>
      <c r="J262" s="13" t="s">
        <v>311</v>
      </c>
      <c r="K262" s="55">
        <v>2</v>
      </c>
      <c r="L262" s="17">
        <v>509</v>
      </c>
      <c r="M262" s="17">
        <v>0</v>
      </c>
      <c r="N262" s="17">
        <f t="shared" si="15"/>
        <v>509</v>
      </c>
      <c r="O262" s="17">
        <f t="shared" si="16"/>
        <v>509</v>
      </c>
      <c r="P262" s="17">
        <v>0</v>
      </c>
      <c r="Q262" s="17">
        <f t="shared" si="14"/>
        <v>509</v>
      </c>
      <c r="R262" s="55" t="s">
        <v>1207</v>
      </c>
      <c r="T262" s="34"/>
    </row>
    <row r="263" spans="1:20" ht="12.75" customHeight="1">
      <c r="A263" s="55">
        <v>76</v>
      </c>
      <c r="B263" s="182" t="s">
        <v>1203</v>
      </c>
      <c r="C263" s="13" t="s">
        <v>408</v>
      </c>
      <c r="D263" s="13" t="s">
        <v>1228</v>
      </c>
      <c r="E263" s="13"/>
      <c r="F263" s="13" t="s">
        <v>68</v>
      </c>
      <c r="G263" s="13" t="s">
        <v>69</v>
      </c>
      <c r="H263" s="13" t="s">
        <v>1412</v>
      </c>
      <c r="I263" s="13" t="s">
        <v>1413</v>
      </c>
      <c r="J263" s="13" t="s">
        <v>311</v>
      </c>
      <c r="K263" s="55">
        <v>2</v>
      </c>
      <c r="L263" s="17">
        <v>445</v>
      </c>
      <c r="M263" s="17">
        <v>0</v>
      </c>
      <c r="N263" s="17">
        <f t="shared" si="15"/>
        <v>445</v>
      </c>
      <c r="O263" s="17">
        <f t="shared" si="16"/>
        <v>445</v>
      </c>
      <c r="P263" s="17">
        <v>0</v>
      </c>
      <c r="Q263" s="17">
        <f t="shared" si="14"/>
        <v>445</v>
      </c>
      <c r="R263" s="55" t="s">
        <v>1207</v>
      </c>
      <c r="T263" s="34"/>
    </row>
    <row r="264" spans="1:20" ht="12.75" customHeight="1">
      <c r="A264" s="55">
        <v>77</v>
      </c>
      <c r="B264" s="182" t="s">
        <v>1203</v>
      </c>
      <c r="C264" s="13" t="s">
        <v>408</v>
      </c>
      <c r="D264" s="13" t="s">
        <v>1228</v>
      </c>
      <c r="E264" s="13"/>
      <c r="F264" s="13" t="s">
        <v>68</v>
      </c>
      <c r="G264" s="13" t="s">
        <v>69</v>
      </c>
      <c r="H264" s="13" t="s">
        <v>1414</v>
      </c>
      <c r="I264" s="13" t="s">
        <v>1415</v>
      </c>
      <c r="J264" s="13" t="s">
        <v>311</v>
      </c>
      <c r="K264" s="55">
        <v>2</v>
      </c>
      <c r="L264" s="17">
        <v>366</v>
      </c>
      <c r="M264" s="17">
        <v>0</v>
      </c>
      <c r="N264" s="17">
        <f t="shared" si="15"/>
        <v>366</v>
      </c>
      <c r="O264" s="17">
        <f t="shared" si="16"/>
        <v>366</v>
      </c>
      <c r="P264" s="17">
        <v>0</v>
      </c>
      <c r="Q264" s="17">
        <f t="shared" si="14"/>
        <v>366</v>
      </c>
      <c r="R264" s="55" t="s">
        <v>1207</v>
      </c>
      <c r="T264" s="34"/>
    </row>
    <row r="265" spans="1:20" ht="12.75" customHeight="1">
      <c r="A265" s="55">
        <v>78</v>
      </c>
      <c r="B265" s="182" t="s">
        <v>1203</v>
      </c>
      <c r="C265" s="13" t="s">
        <v>408</v>
      </c>
      <c r="D265" s="13" t="s">
        <v>1416</v>
      </c>
      <c r="E265" s="13"/>
      <c r="F265" s="13" t="s">
        <v>68</v>
      </c>
      <c r="G265" s="13" t="s">
        <v>69</v>
      </c>
      <c r="H265" s="13" t="s">
        <v>1417</v>
      </c>
      <c r="I265" s="13" t="s">
        <v>1418</v>
      </c>
      <c r="J265" s="13" t="s">
        <v>311</v>
      </c>
      <c r="K265" s="55">
        <v>3</v>
      </c>
      <c r="L265" s="17">
        <v>950</v>
      </c>
      <c r="M265" s="17">
        <v>0</v>
      </c>
      <c r="N265" s="17">
        <f t="shared" si="15"/>
        <v>950</v>
      </c>
      <c r="O265" s="17">
        <f t="shared" si="16"/>
        <v>950</v>
      </c>
      <c r="P265" s="17">
        <v>0</v>
      </c>
      <c r="Q265" s="17">
        <f t="shared" si="14"/>
        <v>950</v>
      </c>
      <c r="R265" s="55" t="s">
        <v>1207</v>
      </c>
      <c r="T265" s="34"/>
    </row>
    <row r="266" spans="1:20" ht="12.75" customHeight="1">
      <c r="A266" s="55">
        <v>79</v>
      </c>
      <c r="B266" s="182" t="s">
        <v>1203</v>
      </c>
      <c r="C266" s="13" t="s">
        <v>408</v>
      </c>
      <c r="D266" s="13" t="s">
        <v>1419</v>
      </c>
      <c r="E266" s="13"/>
      <c r="F266" s="13" t="s">
        <v>68</v>
      </c>
      <c r="G266" s="13" t="s">
        <v>69</v>
      </c>
      <c r="H266" s="13" t="s">
        <v>1420</v>
      </c>
      <c r="I266" s="13" t="s">
        <v>1421</v>
      </c>
      <c r="J266" s="13" t="s">
        <v>311</v>
      </c>
      <c r="K266" s="55">
        <v>2</v>
      </c>
      <c r="L266" s="17">
        <v>2060</v>
      </c>
      <c r="M266" s="17">
        <v>0</v>
      </c>
      <c r="N266" s="17">
        <f t="shared" si="15"/>
        <v>2060</v>
      </c>
      <c r="O266" s="17">
        <f t="shared" si="16"/>
        <v>2060</v>
      </c>
      <c r="P266" s="17">
        <v>0</v>
      </c>
      <c r="Q266" s="17">
        <f t="shared" si="14"/>
        <v>2060</v>
      </c>
      <c r="R266" s="55" t="s">
        <v>1207</v>
      </c>
      <c r="T266" s="34"/>
    </row>
    <row r="267" spans="1:20" ht="12.75" customHeight="1">
      <c r="A267" s="55">
        <v>80</v>
      </c>
      <c r="B267" s="182" t="s">
        <v>1203</v>
      </c>
      <c r="C267" s="13" t="s">
        <v>408</v>
      </c>
      <c r="D267" s="13" t="s">
        <v>1213</v>
      </c>
      <c r="E267" s="13"/>
      <c r="F267" s="13" t="s">
        <v>68</v>
      </c>
      <c r="G267" s="13" t="s">
        <v>69</v>
      </c>
      <c r="H267" s="13" t="s">
        <v>1422</v>
      </c>
      <c r="I267" s="13" t="s">
        <v>1423</v>
      </c>
      <c r="J267" s="13" t="s">
        <v>311</v>
      </c>
      <c r="K267" s="55">
        <v>2</v>
      </c>
      <c r="L267" s="17">
        <v>130</v>
      </c>
      <c r="M267" s="17">
        <v>0</v>
      </c>
      <c r="N267" s="17">
        <f t="shared" si="15"/>
        <v>130</v>
      </c>
      <c r="O267" s="17">
        <f t="shared" si="16"/>
        <v>130</v>
      </c>
      <c r="P267" s="17">
        <v>0</v>
      </c>
      <c r="Q267" s="17">
        <f t="shared" si="14"/>
        <v>130</v>
      </c>
      <c r="R267" s="55" t="s">
        <v>1207</v>
      </c>
      <c r="T267" s="34"/>
    </row>
    <row r="268" spans="1:20" ht="12.75" customHeight="1">
      <c r="A268" s="55">
        <v>81</v>
      </c>
      <c r="B268" s="182" t="s">
        <v>1203</v>
      </c>
      <c r="C268" s="13" t="s">
        <v>408</v>
      </c>
      <c r="D268" s="13" t="s">
        <v>1402</v>
      </c>
      <c r="E268" s="13"/>
      <c r="F268" s="13" t="s">
        <v>68</v>
      </c>
      <c r="G268" s="13" t="s">
        <v>69</v>
      </c>
      <c r="H268" s="13" t="s">
        <v>1424</v>
      </c>
      <c r="I268" s="13" t="s">
        <v>1425</v>
      </c>
      <c r="J268" s="13" t="s">
        <v>311</v>
      </c>
      <c r="K268" s="55">
        <v>4</v>
      </c>
      <c r="L268" s="17">
        <v>1279</v>
      </c>
      <c r="M268" s="17">
        <v>0</v>
      </c>
      <c r="N268" s="17">
        <f t="shared" si="15"/>
        <v>1279</v>
      </c>
      <c r="O268" s="17">
        <f t="shared" si="16"/>
        <v>1279</v>
      </c>
      <c r="P268" s="17">
        <v>0</v>
      </c>
      <c r="Q268" s="17">
        <f t="shared" si="14"/>
        <v>1279</v>
      </c>
      <c r="R268" s="55" t="s">
        <v>1207</v>
      </c>
      <c r="T268" s="34"/>
    </row>
    <row r="269" spans="1:20" ht="12.75" customHeight="1">
      <c r="A269" s="55">
        <v>82</v>
      </c>
      <c r="B269" s="182" t="s">
        <v>1203</v>
      </c>
      <c r="C269" s="13" t="s">
        <v>408</v>
      </c>
      <c r="D269" s="13" t="s">
        <v>1280</v>
      </c>
      <c r="E269" s="13"/>
      <c r="F269" s="13" t="s">
        <v>68</v>
      </c>
      <c r="G269" s="13" t="s">
        <v>69</v>
      </c>
      <c r="H269" s="13" t="s">
        <v>1426</v>
      </c>
      <c r="I269" s="13" t="s">
        <v>1427</v>
      </c>
      <c r="J269" s="13" t="s">
        <v>311</v>
      </c>
      <c r="K269" s="55">
        <v>4</v>
      </c>
      <c r="L269" s="17">
        <v>179</v>
      </c>
      <c r="M269" s="17">
        <v>0</v>
      </c>
      <c r="N269" s="17">
        <f t="shared" si="15"/>
        <v>179</v>
      </c>
      <c r="O269" s="17">
        <f t="shared" si="16"/>
        <v>179</v>
      </c>
      <c r="P269" s="17">
        <v>0</v>
      </c>
      <c r="Q269" s="17">
        <f t="shared" ref="Q269:Q273" si="17">O269+P269</f>
        <v>179</v>
      </c>
      <c r="R269" s="55" t="s">
        <v>1207</v>
      </c>
      <c r="T269" s="34"/>
    </row>
    <row r="270" spans="1:20" ht="12.75" customHeight="1">
      <c r="A270" s="55">
        <v>83</v>
      </c>
      <c r="B270" s="182" t="s">
        <v>1203</v>
      </c>
      <c r="C270" s="13" t="s">
        <v>408</v>
      </c>
      <c r="D270" s="13" t="s">
        <v>1313</v>
      </c>
      <c r="E270" s="13"/>
      <c r="F270" s="13" t="s">
        <v>68</v>
      </c>
      <c r="G270" s="13" t="s">
        <v>69</v>
      </c>
      <c r="H270" s="13" t="s">
        <v>1428</v>
      </c>
      <c r="I270" s="13" t="s">
        <v>1429</v>
      </c>
      <c r="J270" s="13" t="s">
        <v>311</v>
      </c>
      <c r="K270" s="92">
        <v>1</v>
      </c>
      <c r="L270" s="17">
        <v>154</v>
      </c>
      <c r="M270" s="17">
        <v>0</v>
      </c>
      <c r="N270" s="17">
        <f t="shared" si="15"/>
        <v>154</v>
      </c>
      <c r="O270" s="17">
        <f t="shared" si="16"/>
        <v>154</v>
      </c>
      <c r="P270" s="17">
        <v>0</v>
      </c>
      <c r="Q270" s="17">
        <f t="shared" si="17"/>
        <v>154</v>
      </c>
      <c r="R270" s="55" t="s">
        <v>1207</v>
      </c>
      <c r="T270" s="34"/>
    </row>
    <row r="271" spans="1:20" ht="12.75" customHeight="1">
      <c r="A271" s="55">
        <v>84</v>
      </c>
      <c r="B271" s="182" t="s">
        <v>1203</v>
      </c>
      <c r="C271" s="13" t="s">
        <v>408</v>
      </c>
      <c r="D271" s="13" t="s">
        <v>836</v>
      </c>
      <c r="E271" s="13"/>
      <c r="F271" s="13" t="s">
        <v>1430</v>
      </c>
      <c r="G271" s="13" t="s">
        <v>69</v>
      </c>
      <c r="H271" s="13" t="s">
        <v>1431</v>
      </c>
      <c r="I271" s="13" t="s">
        <v>1432</v>
      </c>
      <c r="J271" s="13" t="s">
        <v>311</v>
      </c>
      <c r="K271" s="95">
        <v>1</v>
      </c>
      <c r="L271" s="17">
        <v>962</v>
      </c>
      <c r="M271" s="17">
        <v>0</v>
      </c>
      <c r="N271" s="17">
        <f t="shared" si="15"/>
        <v>962</v>
      </c>
      <c r="O271" s="17">
        <f t="shared" si="16"/>
        <v>962</v>
      </c>
      <c r="P271" s="17">
        <v>0</v>
      </c>
      <c r="Q271" s="17">
        <f t="shared" si="17"/>
        <v>962</v>
      </c>
      <c r="R271" s="55" t="s">
        <v>1207</v>
      </c>
      <c r="T271" s="34"/>
    </row>
    <row r="272" spans="1:20" ht="12.75" customHeight="1">
      <c r="A272" s="55">
        <v>85</v>
      </c>
      <c r="B272" s="182" t="s">
        <v>1203</v>
      </c>
      <c r="C272" s="13" t="s">
        <v>408</v>
      </c>
      <c r="D272" s="13" t="s">
        <v>1280</v>
      </c>
      <c r="E272" s="13"/>
      <c r="F272" s="13" t="s">
        <v>68</v>
      </c>
      <c r="G272" s="13" t="s">
        <v>69</v>
      </c>
      <c r="H272" s="13" t="s">
        <v>1433</v>
      </c>
      <c r="I272" s="13" t="s">
        <v>1434</v>
      </c>
      <c r="J272" s="13" t="s">
        <v>324</v>
      </c>
      <c r="K272" s="55">
        <v>1</v>
      </c>
      <c r="L272" s="17">
        <v>80</v>
      </c>
      <c r="M272" s="17">
        <v>161</v>
      </c>
      <c r="N272" s="17">
        <f t="shared" si="15"/>
        <v>241</v>
      </c>
      <c r="O272" s="17">
        <v>80</v>
      </c>
      <c r="P272" s="17">
        <v>161</v>
      </c>
      <c r="Q272" s="17">
        <f t="shared" si="17"/>
        <v>241</v>
      </c>
      <c r="R272" s="55" t="s">
        <v>1207</v>
      </c>
      <c r="T272" s="34"/>
    </row>
    <row r="273" spans="1:20" ht="12.75" customHeight="1">
      <c r="A273" s="55">
        <v>86</v>
      </c>
      <c r="B273" s="182" t="s">
        <v>1203</v>
      </c>
      <c r="C273" s="13" t="s">
        <v>408</v>
      </c>
      <c r="D273" s="13" t="s">
        <v>1435</v>
      </c>
      <c r="E273" s="13"/>
      <c r="F273" s="13" t="s">
        <v>68</v>
      </c>
      <c r="G273" s="13" t="s">
        <v>69</v>
      </c>
      <c r="H273" s="13" t="s">
        <v>1436</v>
      </c>
      <c r="I273" s="13" t="s">
        <v>1437</v>
      </c>
      <c r="J273" s="13" t="s">
        <v>324</v>
      </c>
      <c r="K273" s="55">
        <v>1</v>
      </c>
      <c r="L273" s="17">
        <v>45</v>
      </c>
      <c r="M273" s="17">
        <v>87</v>
      </c>
      <c r="N273" s="17">
        <f t="shared" si="15"/>
        <v>132</v>
      </c>
      <c r="O273" s="17">
        <v>45</v>
      </c>
      <c r="P273" s="17">
        <v>87</v>
      </c>
      <c r="Q273" s="17">
        <f t="shared" si="17"/>
        <v>132</v>
      </c>
      <c r="R273" s="55" t="s">
        <v>1207</v>
      </c>
      <c r="T273" s="34"/>
    </row>
    <row r="274" spans="1:20" ht="12.75" customHeight="1">
      <c r="A274" s="268"/>
      <c r="B274" s="263"/>
      <c r="C274" s="263"/>
      <c r="D274" s="263"/>
      <c r="E274" s="263"/>
      <c r="F274" s="263"/>
      <c r="G274" s="263"/>
      <c r="H274" s="263"/>
      <c r="I274" s="263"/>
      <c r="J274" s="263"/>
      <c r="K274" s="264"/>
      <c r="L274" s="18">
        <f t="shared" ref="L274:Q274" si="18">SUM(L188:L273)</f>
        <v>168724</v>
      </c>
      <c r="M274" s="18">
        <f t="shared" si="18"/>
        <v>248</v>
      </c>
      <c r="N274" s="18">
        <f t="shared" si="18"/>
        <v>168972</v>
      </c>
      <c r="O274" s="18">
        <f t="shared" si="18"/>
        <v>168724</v>
      </c>
      <c r="P274" s="18">
        <f t="shared" si="18"/>
        <v>248</v>
      </c>
      <c r="Q274" s="18">
        <f t="shared" si="18"/>
        <v>168972</v>
      </c>
      <c r="R274" s="100"/>
    </row>
    <row r="275" spans="1:20" ht="36" customHeight="1">
      <c r="A275" s="265"/>
      <c r="B275" s="265"/>
      <c r="C275" s="265"/>
      <c r="D275" s="265"/>
      <c r="E275" s="265"/>
      <c r="F275" s="265"/>
      <c r="G275" s="265"/>
      <c r="H275" s="265"/>
      <c r="I275" s="265"/>
      <c r="J275" s="265"/>
      <c r="K275" s="265"/>
      <c r="L275" s="265"/>
      <c r="M275" s="265"/>
      <c r="N275" s="265"/>
      <c r="O275" s="265"/>
      <c r="P275" s="265"/>
      <c r="Q275" s="265"/>
      <c r="R275" s="265"/>
    </row>
    <row r="278" spans="1:20" s="45" customFormat="1" ht="15" customHeight="1">
      <c r="B278" s="39" t="s">
        <v>31</v>
      </c>
      <c r="C278" s="46"/>
      <c r="D278" s="46"/>
      <c r="E278" s="46"/>
      <c r="F278" s="46"/>
      <c r="H278" s="47">
        <f>N1</f>
        <v>680193</v>
      </c>
      <c r="I278" s="47" t="s">
        <v>21</v>
      </c>
      <c r="J278" s="46"/>
      <c r="K278" s="46"/>
      <c r="M278" s="48"/>
      <c r="N278" s="48"/>
      <c r="O278" s="48"/>
      <c r="P278" s="48"/>
      <c r="Q278" s="48"/>
      <c r="R278" s="14"/>
    </row>
    <row r="279" spans="1:20" s="45" customFormat="1" ht="12.75" customHeight="1">
      <c r="B279" s="41"/>
      <c r="C279" s="46"/>
      <c r="D279" s="46"/>
      <c r="E279" s="46"/>
      <c r="F279" s="46"/>
      <c r="H279" s="47"/>
      <c r="I279" s="47"/>
      <c r="J279" s="46"/>
      <c r="K279" s="46"/>
      <c r="M279" s="48"/>
      <c r="N279" s="48"/>
      <c r="O279" s="48"/>
      <c r="P279" s="48"/>
      <c r="Q279" s="48"/>
      <c r="R279" s="14"/>
    </row>
    <row r="280" spans="1:20" s="45" customFormat="1" ht="15" customHeight="1">
      <c r="B280" s="39" t="s">
        <v>33</v>
      </c>
      <c r="C280" s="46"/>
      <c r="D280" s="46"/>
      <c r="E280" s="46"/>
      <c r="F280" s="46"/>
      <c r="H280" s="47">
        <f>Q1</f>
        <v>680193</v>
      </c>
      <c r="I280" s="47" t="s">
        <v>21</v>
      </c>
      <c r="J280" s="46"/>
      <c r="K280" s="46"/>
      <c r="M280" s="48"/>
      <c r="N280" s="48"/>
      <c r="O280" s="48"/>
      <c r="P280" s="48"/>
      <c r="Q280" s="48"/>
      <c r="R280" s="14"/>
    </row>
    <row r="281" spans="1:20" s="45" customFormat="1" ht="12.75" customHeight="1">
      <c r="B281" s="46"/>
      <c r="C281" s="46"/>
      <c r="D281" s="46"/>
      <c r="E281" s="46"/>
      <c r="F281" s="46"/>
      <c r="H281" s="46"/>
      <c r="I281" s="46"/>
      <c r="J281" s="46"/>
      <c r="K281" s="46"/>
      <c r="M281" s="48"/>
      <c r="N281" s="48"/>
      <c r="O281" s="48"/>
      <c r="P281" s="48"/>
      <c r="Q281" s="48"/>
      <c r="R281" s="14"/>
    </row>
    <row r="282" spans="1:20" s="45" customFormat="1" ht="15" customHeight="1">
      <c r="B282" s="39" t="s">
        <v>28</v>
      </c>
      <c r="C282" s="39"/>
      <c r="D282" s="46"/>
      <c r="E282" s="49"/>
      <c r="F282" s="46"/>
      <c r="H282" s="47">
        <f>H278+H280</f>
        <v>1360386</v>
      </c>
      <c r="I282" s="47" t="s">
        <v>21</v>
      </c>
      <c r="J282" s="46"/>
      <c r="K282" s="46"/>
      <c r="M282" s="48"/>
      <c r="N282" s="48"/>
      <c r="O282" s="48"/>
      <c r="P282" s="48"/>
      <c r="Q282" s="48"/>
      <c r="R282" s="14"/>
    </row>
    <row r="283" spans="1:20" ht="13.15" customHeight="1">
      <c r="K283" s="27"/>
      <c r="L283" s="24"/>
      <c r="M283" s="24"/>
      <c r="N283" s="24"/>
      <c r="O283" s="24"/>
      <c r="P283" s="24"/>
      <c r="Q283" s="24"/>
    </row>
  </sheetData>
  <autoFilter ref="B1:K283" xr:uid="{00000000-0001-0000-0000-000000000000}"/>
  <mergeCells count="25">
    <mergeCell ref="A275:R275"/>
    <mergeCell ref="B120:J120"/>
    <mergeCell ref="B186:K186"/>
    <mergeCell ref="L186:N186"/>
    <mergeCell ref="O186:Q186"/>
    <mergeCell ref="R186:R187"/>
    <mergeCell ref="A274:K274"/>
    <mergeCell ref="A185:K185"/>
    <mergeCell ref="L185:Q185"/>
    <mergeCell ref="L120:N120"/>
    <mergeCell ref="O120:Q120"/>
    <mergeCell ref="R120:R121"/>
    <mergeCell ref="A184:K184"/>
    <mergeCell ref="B3:K3"/>
    <mergeCell ref="L3:N3"/>
    <mergeCell ref="O3:Q3"/>
    <mergeCell ref="A72:R72"/>
    <mergeCell ref="A119:R119"/>
    <mergeCell ref="R3:R4"/>
    <mergeCell ref="A71:K71"/>
    <mergeCell ref="B73:K73"/>
    <mergeCell ref="L73:N73"/>
    <mergeCell ref="O73:Q73"/>
    <mergeCell ref="R73:R74"/>
    <mergeCell ref="A118:K118"/>
  </mergeCells>
  <pageMargins left="0.35433070866141736" right="0.35433070866141736" top="0.98425196850393704" bottom="0.98425196850393704" header="0.51181102362204722" footer="0.51181102362204722"/>
  <pageSetup paperSize="9" scale="46" fitToHeight="0" orientation="landscape" r:id="rId1"/>
  <headerFooter alignWithMargins="0">
    <oddHeader xml:space="preserve">&amp;LSzczegółowy Opis Przedmiotu Zamówienia - Taryfa Cxx - oświetlenie uliczne&amp;RZałącznik nr 1.1 do SWZ </oddHeader>
  </headerFooter>
  <rowBreaks count="1" manualBreakCount="1"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4819A-268C-44AE-A3A2-5D952049C6A7}">
  <sheetPr>
    <pageSetUpPr fitToPage="1"/>
  </sheetPr>
  <dimension ref="A1:S1430"/>
  <sheetViews>
    <sheetView topLeftCell="A2" zoomScaleNormal="100" workbookViewId="0">
      <selection activeCell="A2" sqref="A2"/>
    </sheetView>
  </sheetViews>
  <sheetFormatPr defaultRowHeight="18.75"/>
  <cols>
    <col min="1" max="1" width="6.28515625" style="86" customWidth="1"/>
    <col min="2" max="2" width="46.5703125" style="15" customWidth="1"/>
    <col min="3" max="3" width="59.7109375" style="15" customWidth="1"/>
    <col min="4" max="4" width="32.85546875" style="15" customWidth="1"/>
    <col min="5" max="5" width="13.42578125" style="73" customWidth="1"/>
    <col min="6" max="6" width="9.140625" style="15"/>
    <col min="7" max="7" width="14.85546875" style="15" bestFit="1" customWidth="1"/>
    <col min="8" max="8" width="19.7109375" style="15" bestFit="1" customWidth="1"/>
    <col min="9" max="9" width="11.7109375" style="15" customWidth="1"/>
    <col min="10" max="10" width="7.42578125" style="15" customWidth="1"/>
    <col min="11" max="11" width="9.140625" style="14"/>
    <col min="12" max="17" width="11.7109375" style="14" customWidth="1"/>
    <col min="18" max="18" width="33.42578125" style="14" bestFit="1" customWidth="1"/>
    <col min="19" max="19" width="25" style="14" customWidth="1"/>
    <col min="20" max="16384" width="9.140625" style="208"/>
  </cols>
  <sheetData>
    <row r="1" spans="1:18" ht="6.75" hidden="1" customHeight="1">
      <c r="J1" s="14"/>
      <c r="K1" s="58"/>
      <c r="L1" s="68">
        <f t="shared" ref="L1:Q1" si="0">SUM(L2:L318)/2</f>
        <v>2151815</v>
      </c>
      <c r="M1" s="68">
        <f t="shared" si="0"/>
        <v>2562191</v>
      </c>
      <c r="N1" s="68">
        <f t="shared" si="0"/>
        <v>4714006</v>
      </c>
      <c r="O1" s="68">
        <f t="shared" si="0"/>
        <v>2151815</v>
      </c>
      <c r="P1" s="68">
        <f t="shared" si="0"/>
        <v>2562191</v>
      </c>
      <c r="Q1" s="68">
        <f t="shared" si="0"/>
        <v>4714006</v>
      </c>
    </row>
    <row r="2" spans="1:18" ht="12" customHeight="1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</row>
    <row r="3" spans="1:18" ht="32.1" customHeight="1">
      <c r="A3" s="50" t="s">
        <v>19</v>
      </c>
      <c r="B3" s="284" t="s">
        <v>54</v>
      </c>
      <c r="C3" s="270"/>
      <c r="D3" s="270"/>
      <c r="E3" s="270"/>
      <c r="F3" s="270"/>
      <c r="G3" s="270"/>
      <c r="H3" s="270"/>
      <c r="I3" s="270"/>
      <c r="J3" s="270"/>
      <c r="K3" s="271"/>
      <c r="L3" s="277" t="s">
        <v>241</v>
      </c>
      <c r="M3" s="277"/>
      <c r="N3" s="277"/>
      <c r="O3" s="277" t="s">
        <v>242</v>
      </c>
      <c r="P3" s="277"/>
      <c r="Q3" s="277"/>
      <c r="R3" s="275" t="s">
        <v>20</v>
      </c>
    </row>
    <row r="4" spans="1:18" ht="42" customHeight="1">
      <c r="A4" s="51" t="s">
        <v>7</v>
      </c>
      <c r="B4" s="52" t="s">
        <v>27</v>
      </c>
      <c r="C4" s="52" t="s">
        <v>4</v>
      </c>
      <c r="D4" s="53" t="s">
        <v>5</v>
      </c>
      <c r="E4" s="53" t="s">
        <v>6</v>
      </c>
      <c r="F4" s="53" t="s">
        <v>8</v>
      </c>
      <c r="G4" s="53" t="s">
        <v>9</v>
      </c>
      <c r="H4" s="53" t="s">
        <v>22</v>
      </c>
      <c r="I4" s="53" t="s">
        <v>10</v>
      </c>
      <c r="J4" s="53" t="s">
        <v>11</v>
      </c>
      <c r="K4" s="51" t="s">
        <v>12</v>
      </c>
      <c r="L4" s="57" t="s">
        <v>13</v>
      </c>
      <c r="M4" s="51" t="s">
        <v>14</v>
      </c>
      <c r="N4" s="51" t="s">
        <v>3</v>
      </c>
      <c r="O4" s="57" t="s">
        <v>13</v>
      </c>
      <c r="P4" s="51" t="s">
        <v>14</v>
      </c>
      <c r="Q4" s="51" t="s">
        <v>3</v>
      </c>
      <c r="R4" s="276"/>
    </row>
    <row r="5" spans="1:18" ht="12.75">
      <c r="A5" s="55">
        <v>1</v>
      </c>
      <c r="B5" s="13" t="s">
        <v>54</v>
      </c>
      <c r="C5" s="13" t="s">
        <v>243</v>
      </c>
      <c r="D5" s="13" t="s">
        <v>161</v>
      </c>
      <c r="E5" s="53"/>
      <c r="F5" s="13" t="s">
        <v>57</v>
      </c>
      <c r="G5" s="13" t="s">
        <v>58</v>
      </c>
      <c r="H5" s="13" t="s">
        <v>244</v>
      </c>
      <c r="I5" s="13" t="s">
        <v>245</v>
      </c>
      <c r="J5" s="13" t="s">
        <v>246</v>
      </c>
      <c r="K5" s="106">
        <v>3.5</v>
      </c>
      <c r="L5" s="254">
        <v>490</v>
      </c>
      <c r="M5" s="254">
        <v>849</v>
      </c>
      <c r="N5" s="255">
        <f t="shared" ref="N5:N37" si="1">L5+M5</f>
        <v>1339</v>
      </c>
      <c r="O5" s="254">
        <v>490</v>
      </c>
      <c r="P5" s="254">
        <v>849</v>
      </c>
      <c r="Q5" s="255">
        <f t="shared" ref="Q5:Q37" si="2">O5+P5</f>
        <v>1339</v>
      </c>
      <c r="R5" s="55" t="s">
        <v>726</v>
      </c>
    </row>
    <row r="6" spans="1:18" ht="12.75">
      <c r="A6" s="55">
        <v>2</v>
      </c>
      <c r="B6" s="13" t="s">
        <v>54</v>
      </c>
      <c r="C6" s="13" t="s">
        <v>247</v>
      </c>
      <c r="D6" s="13" t="s">
        <v>58</v>
      </c>
      <c r="E6" s="53"/>
      <c r="F6" s="13" t="s">
        <v>57</v>
      </c>
      <c r="G6" s="13" t="s">
        <v>58</v>
      </c>
      <c r="H6" s="13" t="s">
        <v>248</v>
      </c>
      <c r="I6" s="13" t="s">
        <v>249</v>
      </c>
      <c r="J6" s="13" t="s">
        <v>210</v>
      </c>
      <c r="K6" s="106">
        <v>16.5</v>
      </c>
      <c r="L6" s="254">
        <v>22367</v>
      </c>
      <c r="M6" s="254">
        <v>38686</v>
      </c>
      <c r="N6" s="255">
        <f t="shared" si="1"/>
        <v>61053</v>
      </c>
      <c r="O6" s="254">
        <v>22367</v>
      </c>
      <c r="P6" s="254">
        <v>38686</v>
      </c>
      <c r="Q6" s="255">
        <f t="shared" si="2"/>
        <v>61053</v>
      </c>
      <c r="R6" s="55" t="s">
        <v>726</v>
      </c>
    </row>
    <row r="7" spans="1:18" ht="12.75">
      <c r="A7" s="55">
        <v>3</v>
      </c>
      <c r="B7" s="13" t="s">
        <v>54</v>
      </c>
      <c r="C7" s="13" t="s">
        <v>250</v>
      </c>
      <c r="D7" s="13" t="s">
        <v>83</v>
      </c>
      <c r="E7" s="53"/>
      <c r="F7" s="20" t="s">
        <v>57</v>
      </c>
      <c r="G7" s="13" t="s">
        <v>58</v>
      </c>
      <c r="H7" s="13" t="s">
        <v>251</v>
      </c>
      <c r="I7" s="13" t="s">
        <v>252</v>
      </c>
      <c r="J7" s="13" t="s">
        <v>210</v>
      </c>
      <c r="K7" s="106">
        <v>13.2</v>
      </c>
      <c r="L7" s="254">
        <v>100</v>
      </c>
      <c r="M7" s="254">
        <v>329</v>
      </c>
      <c r="N7" s="255">
        <f t="shared" si="1"/>
        <v>429</v>
      </c>
      <c r="O7" s="254">
        <v>100</v>
      </c>
      <c r="P7" s="254">
        <v>329</v>
      </c>
      <c r="Q7" s="255">
        <f t="shared" si="2"/>
        <v>429</v>
      </c>
      <c r="R7" s="55" t="s">
        <v>726</v>
      </c>
    </row>
    <row r="8" spans="1:18" ht="12.75">
      <c r="A8" s="55">
        <v>4</v>
      </c>
      <c r="B8" s="13" t="s">
        <v>54</v>
      </c>
      <c r="C8" s="20" t="s">
        <v>253</v>
      </c>
      <c r="D8" s="20" t="s">
        <v>100</v>
      </c>
      <c r="E8" s="236"/>
      <c r="F8" s="20" t="s">
        <v>57</v>
      </c>
      <c r="G8" s="20" t="s">
        <v>58</v>
      </c>
      <c r="H8" s="20" t="s">
        <v>254</v>
      </c>
      <c r="I8" s="20" t="s">
        <v>255</v>
      </c>
      <c r="J8" s="20" t="s">
        <v>210</v>
      </c>
      <c r="K8" s="107">
        <v>13.2</v>
      </c>
      <c r="L8" s="30">
        <v>1055</v>
      </c>
      <c r="M8" s="254">
        <v>3652</v>
      </c>
      <c r="N8" s="255">
        <f t="shared" si="1"/>
        <v>4707</v>
      </c>
      <c r="O8" s="30">
        <v>1055</v>
      </c>
      <c r="P8" s="254">
        <v>3652</v>
      </c>
      <c r="Q8" s="255">
        <f t="shared" si="2"/>
        <v>4707</v>
      </c>
      <c r="R8" s="55" t="s">
        <v>726</v>
      </c>
    </row>
    <row r="9" spans="1:18" ht="12.75">
      <c r="A9" s="55">
        <v>5</v>
      </c>
      <c r="B9" s="13" t="s">
        <v>54</v>
      </c>
      <c r="C9" s="13" t="s">
        <v>256</v>
      </c>
      <c r="D9" s="13" t="s">
        <v>58</v>
      </c>
      <c r="E9" s="53"/>
      <c r="F9" s="13" t="s">
        <v>57</v>
      </c>
      <c r="G9" s="13" t="s">
        <v>58</v>
      </c>
      <c r="H9" s="13" t="s">
        <v>257</v>
      </c>
      <c r="I9" s="13" t="s">
        <v>258</v>
      </c>
      <c r="J9" s="13" t="s">
        <v>210</v>
      </c>
      <c r="K9" s="106">
        <v>26.3</v>
      </c>
      <c r="L9" s="254">
        <v>5249</v>
      </c>
      <c r="M9" s="254">
        <v>22341</v>
      </c>
      <c r="N9" s="255">
        <f t="shared" si="1"/>
        <v>27590</v>
      </c>
      <c r="O9" s="254">
        <v>5249</v>
      </c>
      <c r="P9" s="254">
        <v>22341</v>
      </c>
      <c r="Q9" s="255">
        <f t="shared" si="2"/>
        <v>27590</v>
      </c>
      <c r="R9" s="55" t="s">
        <v>726</v>
      </c>
    </row>
    <row r="10" spans="1:18" ht="12.75">
      <c r="A10" s="55">
        <v>6</v>
      </c>
      <c r="B10" s="13" t="s">
        <v>54</v>
      </c>
      <c r="C10" s="20" t="s">
        <v>259</v>
      </c>
      <c r="D10" s="20" t="s">
        <v>161</v>
      </c>
      <c r="E10" s="236"/>
      <c r="F10" s="20" t="s">
        <v>57</v>
      </c>
      <c r="G10" s="20" t="s">
        <v>58</v>
      </c>
      <c r="H10" s="20" t="s">
        <v>260</v>
      </c>
      <c r="I10" s="20" t="s">
        <v>261</v>
      </c>
      <c r="J10" s="13" t="s">
        <v>210</v>
      </c>
      <c r="K10" s="107">
        <v>3</v>
      </c>
      <c r="L10" s="30">
        <v>481</v>
      </c>
      <c r="M10" s="254">
        <v>429</v>
      </c>
      <c r="N10" s="255">
        <f t="shared" si="1"/>
        <v>910</v>
      </c>
      <c r="O10" s="30">
        <v>481</v>
      </c>
      <c r="P10" s="254">
        <v>429</v>
      </c>
      <c r="Q10" s="255">
        <f t="shared" si="2"/>
        <v>910</v>
      </c>
      <c r="R10" s="55" t="s">
        <v>726</v>
      </c>
    </row>
    <row r="11" spans="1:18" ht="12.75">
      <c r="A11" s="55">
        <v>7</v>
      </c>
      <c r="B11" s="13" t="s">
        <v>54</v>
      </c>
      <c r="C11" s="13" t="s">
        <v>259</v>
      </c>
      <c r="D11" s="13" t="s">
        <v>161</v>
      </c>
      <c r="E11" s="53"/>
      <c r="F11" s="13" t="s">
        <v>57</v>
      </c>
      <c r="G11" s="13" t="s">
        <v>58</v>
      </c>
      <c r="H11" s="13" t="s">
        <v>262</v>
      </c>
      <c r="I11" s="13" t="s">
        <v>263</v>
      </c>
      <c r="J11" s="13" t="s">
        <v>210</v>
      </c>
      <c r="K11" s="106">
        <v>12</v>
      </c>
      <c r="L11" s="254">
        <v>125</v>
      </c>
      <c r="M11" s="254">
        <v>135</v>
      </c>
      <c r="N11" s="255">
        <f t="shared" si="1"/>
        <v>260</v>
      </c>
      <c r="O11" s="254">
        <v>125</v>
      </c>
      <c r="P11" s="254">
        <v>135</v>
      </c>
      <c r="Q11" s="255">
        <f t="shared" si="2"/>
        <v>260</v>
      </c>
      <c r="R11" s="55" t="s">
        <v>726</v>
      </c>
    </row>
    <row r="12" spans="1:18" ht="12.75">
      <c r="A12" s="55">
        <v>8</v>
      </c>
      <c r="B12" s="13" t="s">
        <v>54</v>
      </c>
      <c r="C12" s="13" t="s">
        <v>259</v>
      </c>
      <c r="D12" s="13" t="s">
        <v>161</v>
      </c>
      <c r="E12" s="53"/>
      <c r="F12" s="13" t="s">
        <v>57</v>
      </c>
      <c r="G12" s="13" t="s">
        <v>58</v>
      </c>
      <c r="H12" s="13" t="s">
        <v>264</v>
      </c>
      <c r="I12" s="13" t="s">
        <v>265</v>
      </c>
      <c r="J12" s="13" t="s">
        <v>210</v>
      </c>
      <c r="K12" s="106">
        <v>6</v>
      </c>
      <c r="L12" s="254">
        <v>722</v>
      </c>
      <c r="M12" s="254">
        <v>833</v>
      </c>
      <c r="N12" s="255">
        <f t="shared" si="1"/>
        <v>1555</v>
      </c>
      <c r="O12" s="254">
        <v>722</v>
      </c>
      <c r="P12" s="254">
        <v>833</v>
      </c>
      <c r="Q12" s="255">
        <f t="shared" si="2"/>
        <v>1555</v>
      </c>
      <c r="R12" s="55" t="s">
        <v>726</v>
      </c>
    </row>
    <row r="13" spans="1:18" ht="12.75">
      <c r="A13" s="55">
        <v>9</v>
      </c>
      <c r="B13" s="13" t="s">
        <v>54</v>
      </c>
      <c r="C13" s="13" t="s">
        <v>259</v>
      </c>
      <c r="D13" s="13" t="s">
        <v>161</v>
      </c>
      <c r="E13" s="53"/>
      <c r="F13" s="13" t="s">
        <v>57</v>
      </c>
      <c r="G13" s="13" t="s">
        <v>58</v>
      </c>
      <c r="H13" s="13" t="s">
        <v>266</v>
      </c>
      <c r="I13" s="13" t="s">
        <v>267</v>
      </c>
      <c r="J13" s="13" t="s">
        <v>210</v>
      </c>
      <c r="K13" s="106">
        <v>3</v>
      </c>
      <c r="L13" s="254">
        <v>49</v>
      </c>
      <c r="M13" s="254">
        <v>129</v>
      </c>
      <c r="N13" s="255">
        <f t="shared" si="1"/>
        <v>178</v>
      </c>
      <c r="O13" s="254">
        <v>49</v>
      </c>
      <c r="P13" s="254">
        <v>129</v>
      </c>
      <c r="Q13" s="255">
        <f t="shared" si="2"/>
        <v>178</v>
      </c>
      <c r="R13" s="55" t="s">
        <v>726</v>
      </c>
    </row>
    <row r="14" spans="1:18" ht="12.75">
      <c r="A14" s="55">
        <v>10</v>
      </c>
      <c r="B14" s="13" t="s">
        <v>54</v>
      </c>
      <c r="C14" s="13" t="s">
        <v>259</v>
      </c>
      <c r="D14" s="13" t="s">
        <v>93</v>
      </c>
      <c r="E14" s="53"/>
      <c r="F14" s="13" t="s">
        <v>57</v>
      </c>
      <c r="G14" s="13" t="s">
        <v>58</v>
      </c>
      <c r="H14" s="13" t="s">
        <v>268</v>
      </c>
      <c r="I14" s="13" t="s">
        <v>269</v>
      </c>
      <c r="J14" s="13" t="s">
        <v>210</v>
      </c>
      <c r="K14" s="106">
        <v>12</v>
      </c>
      <c r="L14" s="254">
        <v>1272</v>
      </c>
      <c r="M14" s="254">
        <v>1193</v>
      </c>
      <c r="N14" s="255">
        <f t="shared" si="1"/>
        <v>2465</v>
      </c>
      <c r="O14" s="254">
        <v>1272</v>
      </c>
      <c r="P14" s="254">
        <v>1193</v>
      </c>
      <c r="Q14" s="255">
        <f t="shared" si="2"/>
        <v>2465</v>
      </c>
      <c r="R14" s="55" t="s">
        <v>726</v>
      </c>
    </row>
    <row r="15" spans="1:18" ht="12.75">
      <c r="A15" s="55">
        <v>11</v>
      </c>
      <c r="B15" s="13" t="s">
        <v>54</v>
      </c>
      <c r="C15" s="13" t="s">
        <v>259</v>
      </c>
      <c r="D15" s="13" t="s">
        <v>192</v>
      </c>
      <c r="E15" s="53"/>
      <c r="F15" s="13" t="s">
        <v>57</v>
      </c>
      <c r="G15" s="13" t="s">
        <v>58</v>
      </c>
      <c r="H15" s="13" t="s">
        <v>270</v>
      </c>
      <c r="I15" s="13" t="s">
        <v>271</v>
      </c>
      <c r="J15" s="13" t="s">
        <v>210</v>
      </c>
      <c r="K15" s="106">
        <v>6</v>
      </c>
      <c r="L15" s="254">
        <v>135</v>
      </c>
      <c r="M15" s="254">
        <v>199</v>
      </c>
      <c r="N15" s="255">
        <f t="shared" si="1"/>
        <v>334</v>
      </c>
      <c r="O15" s="254">
        <v>135</v>
      </c>
      <c r="P15" s="254">
        <v>199</v>
      </c>
      <c r="Q15" s="255">
        <f t="shared" si="2"/>
        <v>334</v>
      </c>
      <c r="R15" s="55" t="s">
        <v>726</v>
      </c>
    </row>
    <row r="16" spans="1:18" ht="12.75">
      <c r="A16" s="55">
        <v>12</v>
      </c>
      <c r="B16" s="13" t="s">
        <v>54</v>
      </c>
      <c r="C16" s="13" t="s">
        <v>259</v>
      </c>
      <c r="D16" s="13" t="s">
        <v>192</v>
      </c>
      <c r="E16" s="53"/>
      <c r="F16" s="13" t="s">
        <v>57</v>
      </c>
      <c r="G16" s="13" t="s">
        <v>58</v>
      </c>
      <c r="H16" s="13" t="s">
        <v>272</v>
      </c>
      <c r="I16" s="13" t="s">
        <v>273</v>
      </c>
      <c r="J16" s="13" t="s">
        <v>210</v>
      </c>
      <c r="K16" s="106">
        <v>6</v>
      </c>
      <c r="L16" s="254">
        <v>625</v>
      </c>
      <c r="M16" s="254">
        <v>1542</v>
      </c>
      <c r="N16" s="255">
        <f t="shared" si="1"/>
        <v>2167</v>
      </c>
      <c r="O16" s="254">
        <v>625</v>
      </c>
      <c r="P16" s="254">
        <v>1542</v>
      </c>
      <c r="Q16" s="255">
        <f t="shared" si="2"/>
        <v>2167</v>
      </c>
      <c r="R16" s="55" t="s">
        <v>726</v>
      </c>
    </row>
    <row r="17" spans="1:18" ht="12.75">
      <c r="A17" s="55">
        <v>13</v>
      </c>
      <c r="B17" s="13" t="s">
        <v>54</v>
      </c>
      <c r="C17" s="13" t="s">
        <v>274</v>
      </c>
      <c r="D17" s="13" t="s">
        <v>58</v>
      </c>
      <c r="E17" s="53"/>
      <c r="F17" s="20" t="s">
        <v>57</v>
      </c>
      <c r="G17" s="13" t="s">
        <v>58</v>
      </c>
      <c r="H17" s="13" t="s">
        <v>275</v>
      </c>
      <c r="I17" s="13" t="s">
        <v>276</v>
      </c>
      <c r="J17" s="13" t="s">
        <v>210</v>
      </c>
      <c r="K17" s="106">
        <v>10</v>
      </c>
      <c r="L17" s="254">
        <v>6008</v>
      </c>
      <c r="M17" s="254">
        <v>12638</v>
      </c>
      <c r="N17" s="255">
        <f t="shared" si="1"/>
        <v>18646</v>
      </c>
      <c r="O17" s="254">
        <v>6008</v>
      </c>
      <c r="P17" s="254">
        <v>12638</v>
      </c>
      <c r="Q17" s="255">
        <f t="shared" si="2"/>
        <v>18646</v>
      </c>
      <c r="R17" s="55" t="s">
        <v>726</v>
      </c>
    </row>
    <row r="18" spans="1:18" ht="12.75">
      <c r="A18" s="55">
        <v>14</v>
      </c>
      <c r="B18" s="13" t="s">
        <v>54</v>
      </c>
      <c r="C18" s="20" t="s">
        <v>277</v>
      </c>
      <c r="D18" s="20" t="s">
        <v>278</v>
      </c>
      <c r="E18" s="236" t="s">
        <v>279</v>
      </c>
      <c r="F18" s="20" t="s">
        <v>57</v>
      </c>
      <c r="G18" s="20" t="s">
        <v>58</v>
      </c>
      <c r="H18" s="20" t="s">
        <v>280</v>
      </c>
      <c r="I18" s="20" t="s">
        <v>281</v>
      </c>
      <c r="J18" s="20" t="s">
        <v>210</v>
      </c>
      <c r="K18" s="107">
        <v>16</v>
      </c>
      <c r="L18" s="30">
        <v>49</v>
      </c>
      <c r="M18" s="254">
        <v>92</v>
      </c>
      <c r="N18" s="255">
        <f t="shared" si="1"/>
        <v>141</v>
      </c>
      <c r="O18" s="30">
        <v>49</v>
      </c>
      <c r="P18" s="254">
        <v>92</v>
      </c>
      <c r="Q18" s="255">
        <f t="shared" si="2"/>
        <v>141</v>
      </c>
      <c r="R18" s="55" t="s">
        <v>726</v>
      </c>
    </row>
    <row r="19" spans="1:18" ht="12.75">
      <c r="A19" s="55">
        <v>15</v>
      </c>
      <c r="B19" s="13" t="s">
        <v>54</v>
      </c>
      <c r="C19" s="13" t="s">
        <v>250</v>
      </c>
      <c r="D19" s="13" t="s">
        <v>282</v>
      </c>
      <c r="E19" s="53"/>
      <c r="F19" s="13" t="s">
        <v>57</v>
      </c>
      <c r="G19" s="13" t="s">
        <v>58</v>
      </c>
      <c r="H19" s="13" t="s">
        <v>283</v>
      </c>
      <c r="I19" s="13" t="s">
        <v>284</v>
      </c>
      <c r="J19" s="13" t="s">
        <v>210</v>
      </c>
      <c r="K19" s="106">
        <v>12.5</v>
      </c>
      <c r="L19" s="254">
        <v>100</v>
      </c>
      <c r="M19" s="254">
        <v>500</v>
      </c>
      <c r="N19" s="255">
        <f t="shared" si="1"/>
        <v>600</v>
      </c>
      <c r="O19" s="254">
        <v>100</v>
      </c>
      <c r="P19" s="254">
        <v>500</v>
      </c>
      <c r="Q19" s="255">
        <f t="shared" si="2"/>
        <v>600</v>
      </c>
      <c r="R19" s="55" t="s">
        <v>726</v>
      </c>
    </row>
    <row r="20" spans="1:18" ht="12.75">
      <c r="A20" s="55">
        <v>16</v>
      </c>
      <c r="B20" s="13" t="s">
        <v>54</v>
      </c>
      <c r="C20" s="13" t="s">
        <v>285</v>
      </c>
      <c r="D20" s="13" t="s">
        <v>192</v>
      </c>
      <c r="E20" s="53"/>
      <c r="F20" s="13" t="s">
        <v>57</v>
      </c>
      <c r="G20" s="13" t="s">
        <v>58</v>
      </c>
      <c r="H20" s="13" t="s">
        <v>286</v>
      </c>
      <c r="I20" s="13" t="s">
        <v>287</v>
      </c>
      <c r="J20" s="13" t="s">
        <v>246</v>
      </c>
      <c r="K20" s="106">
        <v>20.5</v>
      </c>
      <c r="L20" s="254">
        <v>300</v>
      </c>
      <c r="M20" s="254">
        <v>700</v>
      </c>
      <c r="N20" s="255">
        <f t="shared" si="1"/>
        <v>1000</v>
      </c>
      <c r="O20" s="254">
        <v>300</v>
      </c>
      <c r="P20" s="254">
        <v>700</v>
      </c>
      <c r="Q20" s="255">
        <f t="shared" si="2"/>
        <v>1000</v>
      </c>
      <c r="R20" s="55" t="s">
        <v>726</v>
      </c>
    </row>
    <row r="21" spans="1:18" ht="12.75">
      <c r="A21" s="55">
        <v>17</v>
      </c>
      <c r="B21" s="13" t="s">
        <v>54</v>
      </c>
      <c r="C21" s="13" t="s">
        <v>288</v>
      </c>
      <c r="D21" s="13" t="s">
        <v>100</v>
      </c>
      <c r="E21" s="53"/>
      <c r="F21" s="13" t="s">
        <v>57</v>
      </c>
      <c r="G21" s="13" t="s">
        <v>58</v>
      </c>
      <c r="H21" s="13" t="s">
        <v>289</v>
      </c>
      <c r="I21" s="13" t="s">
        <v>290</v>
      </c>
      <c r="J21" s="13" t="s">
        <v>210</v>
      </c>
      <c r="K21" s="106">
        <v>5</v>
      </c>
      <c r="L21" s="254">
        <v>100</v>
      </c>
      <c r="M21" s="254">
        <v>500</v>
      </c>
      <c r="N21" s="255">
        <f t="shared" si="1"/>
        <v>600</v>
      </c>
      <c r="O21" s="254">
        <v>100</v>
      </c>
      <c r="P21" s="254">
        <v>500</v>
      </c>
      <c r="Q21" s="255">
        <f t="shared" si="2"/>
        <v>600</v>
      </c>
      <c r="R21" s="55" t="s">
        <v>726</v>
      </c>
    </row>
    <row r="22" spans="1:18" ht="12.75">
      <c r="A22" s="55">
        <v>18</v>
      </c>
      <c r="B22" s="13" t="s">
        <v>54</v>
      </c>
      <c r="C22" s="13" t="s">
        <v>291</v>
      </c>
      <c r="D22" s="13" t="s">
        <v>127</v>
      </c>
      <c r="E22" s="53"/>
      <c r="F22" s="20" t="s">
        <v>57</v>
      </c>
      <c r="G22" s="13" t="s">
        <v>58</v>
      </c>
      <c r="H22" s="13" t="s">
        <v>292</v>
      </c>
      <c r="I22" s="13" t="s">
        <v>293</v>
      </c>
      <c r="J22" s="13" t="s">
        <v>210</v>
      </c>
      <c r="K22" s="106">
        <v>10.5</v>
      </c>
      <c r="L22" s="254">
        <v>600</v>
      </c>
      <c r="M22" s="254">
        <v>1400</v>
      </c>
      <c r="N22" s="255">
        <f t="shared" si="1"/>
        <v>2000</v>
      </c>
      <c r="O22" s="254">
        <v>600</v>
      </c>
      <c r="P22" s="254">
        <v>1400</v>
      </c>
      <c r="Q22" s="255">
        <f t="shared" si="2"/>
        <v>2000</v>
      </c>
      <c r="R22" s="55" t="s">
        <v>726</v>
      </c>
    </row>
    <row r="23" spans="1:18" ht="12.75">
      <c r="A23" s="55">
        <v>19</v>
      </c>
      <c r="B23" s="13" t="s">
        <v>54</v>
      </c>
      <c r="C23" s="113" t="s">
        <v>294</v>
      </c>
      <c r="D23" s="13" t="s">
        <v>295</v>
      </c>
      <c r="E23" s="53" t="s">
        <v>296</v>
      </c>
      <c r="F23" s="13" t="s">
        <v>57</v>
      </c>
      <c r="G23" s="13" t="s">
        <v>58</v>
      </c>
      <c r="H23" s="13" t="s">
        <v>297</v>
      </c>
      <c r="I23" s="13" t="s">
        <v>298</v>
      </c>
      <c r="J23" s="13" t="s">
        <v>246</v>
      </c>
      <c r="K23" s="106">
        <v>16.5</v>
      </c>
      <c r="L23" s="254">
        <v>1200</v>
      </c>
      <c r="M23" s="254">
        <v>0</v>
      </c>
      <c r="N23" s="255">
        <f t="shared" si="1"/>
        <v>1200</v>
      </c>
      <c r="O23" s="254">
        <v>1200</v>
      </c>
      <c r="P23" s="254">
        <v>0</v>
      </c>
      <c r="Q23" s="255">
        <f t="shared" si="2"/>
        <v>1200</v>
      </c>
      <c r="R23" s="55" t="s">
        <v>726</v>
      </c>
    </row>
    <row r="24" spans="1:18" ht="12.75">
      <c r="A24" s="55">
        <v>20</v>
      </c>
      <c r="B24" s="13" t="s">
        <v>54</v>
      </c>
      <c r="C24" s="20" t="s">
        <v>243</v>
      </c>
      <c r="D24" s="20" t="s">
        <v>161</v>
      </c>
      <c r="E24" s="236" t="s">
        <v>299</v>
      </c>
      <c r="F24" s="20" t="s">
        <v>57</v>
      </c>
      <c r="G24" s="20" t="s">
        <v>58</v>
      </c>
      <c r="H24" s="20" t="s">
        <v>300</v>
      </c>
      <c r="I24" s="20" t="s">
        <v>301</v>
      </c>
      <c r="J24" s="20" t="s">
        <v>246</v>
      </c>
      <c r="K24" s="107">
        <v>5</v>
      </c>
      <c r="L24" s="30">
        <v>1200</v>
      </c>
      <c r="M24" s="254">
        <v>0</v>
      </c>
      <c r="N24" s="255">
        <f t="shared" si="1"/>
        <v>1200</v>
      </c>
      <c r="O24" s="30">
        <v>1200</v>
      </c>
      <c r="P24" s="254">
        <v>0</v>
      </c>
      <c r="Q24" s="255">
        <f t="shared" si="2"/>
        <v>1200</v>
      </c>
      <c r="R24" s="55" t="s">
        <v>726</v>
      </c>
    </row>
    <row r="25" spans="1:18" ht="12.75">
      <c r="A25" s="55">
        <v>21</v>
      </c>
      <c r="B25" s="13" t="s">
        <v>54</v>
      </c>
      <c r="C25" s="80" t="s">
        <v>250</v>
      </c>
      <c r="D25" s="80" t="s">
        <v>180</v>
      </c>
      <c r="E25" s="236" t="s">
        <v>18</v>
      </c>
      <c r="F25" s="80" t="s">
        <v>57</v>
      </c>
      <c r="G25" s="80" t="s">
        <v>58</v>
      </c>
      <c r="H25" s="247" t="s">
        <v>302</v>
      </c>
      <c r="I25" s="55">
        <v>56416922</v>
      </c>
      <c r="J25" s="80" t="s">
        <v>210</v>
      </c>
      <c r="K25" s="80">
        <v>16</v>
      </c>
      <c r="L25" s="255">
        <v>144</v>
      </c>
      <c r="M25" s="255">
        <v>261</v>
      </c>
      <c r="N25" s="255">
        <f t="shared" si="1"/>
        <v>405</v>
      </c>
      <c r="O25" s="255">
        <v>144</v>
      </c>
      <c r="P25" s="255">
        <v>261</v>
      </c>
      <c r="Q25" s="255">
        <f t="shared" si="2"/>
        <v>405</v>
      </c>
      <c r="R25" s="55" t="s">
        <v>726</v>
      </c>
    </row>
    <row r="26" spans="1:18" ht="12.75">
      <c r="A26" s="55">
        <v>22</v>
      </c>
      <c r="B26" s="13" t="s">
        <v>54</v>
      </c>
      <c r="C26" s="20" t="s">
        <v>303</v>
      </c>
      <c r="D26" s="20" t="s">
        <v>93</v>
      </c>
      <c r="E26" s="236"/>
      <c r="F26" s="55" t="s">
        <v>57</v>
      </c>
      <c r="G26" s="13" t="s">
        <v>58</v>
      </c>
      <c r="H26" s="13" t="s">
        <v>304</v>
      </c>
      <c r="I26" s="55">
        <v>30452427</v>
      </c>
      <c r="J26" s="55" t="s">
        <v>82</v>
      </c>
      <c r="K26" s="55">
        <v>12</v>
      </c>
      <c r="L26" s="255">
        <v>208</v>
      </c>
      <c r="M26" s="255">
        <v>568</v>
      </c>
      <c r="N26" s="255">
        <f t="shared" si="1"/>
        <v>776</v>
      </c>
      <c r="O26" s="255">
        <v>208</v>
      </c>
      <c r="P26" s="255">
        <v>568</v>
      </c>
      <c r="Q26" s="255">
        <f t="shared" si="2"/>
        <v>776</v>
      </c>
      <c r="R26" s="55" t="s">
        <v>726</v>
      </c>
    </row>
    <row r="27" spans="1:18" ht="12.75">
      <c r="A27" s="55">
        <v>23</v>
      </c>
      <c r="B27" s="13" t="s">
        <v>54</v>
      </c>
      <c r="C27" s="20" t="s">
        <v>305</v>
      </c>
      <c r="D27" s="20" t="s">
        <v>93</v>
      </c>
      <c r="E27" s="236"/>
      <c r="F27" s="55" t="s">
        <v>57</v>
      </c>
      <c r="G27" s="55" t="s">
        <v>58</v>
      </c>
      <c r="H27" s="13" t="s">
        <v>306</v>
      </c>
      <c r="I27" s="55">
        <v>10426738</v>
      </c>
      <c r="J27" s="55" t="s">
        <v>82</v>
      </c>
      <c r="K27" s="55">
        <v>4.0999999999999996</v>
      </c>
      <c r="L27" s="255">
        <v>300</v>
      </c>
      <c r="M27" s="255">
        <v>700</v>
      </c>
      <c r="N27" s="255">
        <f t="shared" si="1"/>
        <v>1000</v>
      </c>
      <c r="O27" s="255">
        <v>300</v>
      </c>
      <c r="P27" s="255">
        <v>700</v>
      </c>
      <c r="Q27" s="255">
        <f t="shared" si="2"/>
        <v>1000</v>
      </c>
      <c r="R27" s="55" t="s">
        <v>726</v>
      </c>
    </row>
    <row r="28" spans="1:18" ht="12.75">
      <c r="A28" s="55">
        <v>24</v>
      </c>
      <c r="B28" s="80" t="s">
        <v>54</v>
      </c>
      <c r="C28" s="80" t="s">
        <v>250</v>
      </c>
      <c r="D28" s="80" t="s">
        <v>192</v>
      </c>
      <c r="E28" s="248"/>
      <c r="F28" s="55" t="s">
        <v>57</v>
      </c>
      <c r="G28" s="55" t="s">
        <v>58</v>
      </c>
      <c r="H28" s="13" t="s">
        <v>307</v>
      </c>
      <c r="I28" s="55">
        <v>11580500</v>
      </c>
      <c r="J28" s="55" t="s">
        <v>82</v>
      </c>
      <c r="K28" s="55">
        <v>3.5</v>
      </c>
      <c r="L28" s="255">
        <v>2035</v>
      </c>
      <c r="M28" s="255">
        <v>3079</v>
      </c>
      <c r="N28" s="255">
        <f t="shared" si="1"/>
        <v>5114</v>
      </c>
      <c r="O28" s="255">
        <v>2035</v>
      </c>
      <c r="P28" s="255">
        <v>3079</v>
      </c>
      <c r="Q28" s="255">
        <f t="shared" si="2"/>
        <v>5114</v>
      </c>
      <c r="R28" s="55" t="s">
        <v>726</v>
      </c>
    </row>
    <row r="29" spans="1:18" ht="12.75">
      <c r="A29" s="55">
        <v>25</v>
      </c>
      <c r="B29" s="80" t="s">
        <v>54</v>
      </c>
      <c r="C29" s="80" t="s">
        <v>308</v>
      </c>
      <c r="D29" s="248" t="s">
        <v>309</v>
      </c>
      <c r="E29" s="248">
        <v>2</v>
      </c>
      <c r="F29" s="55" t="s">
        <v>57</v>
      </c>
      <c r="G29" s="55" t="s">
        <v>58</v>
      </c>
      <c r="H29" s="13" t="s">
        <v>310</v>
      </c>
      <c r="I29" s="55">
        <v>96250090</v>
      </c>
      <c r="J29" s="55" t="s">
        <v>311</v>
      </c>
      <c r="K29" s="55">
        <v>32.9</v>
      </c>
      <c r="L29" s="255">
        <v>7000</v>
      </c>
      <c r="M29" s="255">
        <v>0</v>
      </c>
      <c r="N29" s="255">
        <f t="shared" si="1"/>
        <v>7000</v>
      </c>
      <c r="O29" s="255">
        <v>7000</v>
      </c>
      <c r="P29" s="255">
        <v>0</v>
      </c>
      <c r="Q29" s="255">
        <f t="shared" si="2"/>
        <v>7000</v>
      </c>
      <c r="R29" s="55" t="s">
        <v>726</v>
      </c>
    </row>
    <row r="30" spans="1:18" ht="12.75">
      <c r="A30" s="55">
        <v>26</v>
      </c>
      <c r="B30" s="80" t="s">
        <v>54</v>
      </c>
      <c r="C30" s="80" t="s">
        <v>312</v>
      </c>
      <c r="D30" s="248" t="s">
        <v>100</v>
      </c>
      <c r="E30" s="248"/>
      <c r="F30" s="55" t="s">
        <v>57</v>
      </c>
      <c r="G30" s="55" t="s">
        <v>58</v>
      </c>
      <c r="H30" s="13" t="s">
        <v>313</v>
      </c>
      <c r="I30" s="55">
        <v>30018094</v>
      </c>
      <c r="J30" s="55" t="s">
        <v>210</v>
      </c>
      <c r="K30" s="55">
        <v>23.1</v>
      </c>
      <c r="L30" s="255">
        <v>120</v>
      </c>
      <c r="M30" s="255">
        <v>600</v>
      </c>
      <c r="N30" s="255">
        <f t="shared" si="1"/>
        <v>720</v>
      </c>
      <c r="O30" s="255">
        <v>120</v>
      </c>
      <c r="P30" s="255">
        <v>600</v>
      </c>
      <c r="Q30" s="255">
        <f t="shared" si="2"/>
        <v>720</v>
      </c>
      <c r="R30" s="55" t="s">
        <v>726</v>
      </c>
    </row>
    <row r="31" spans="1:18" ht="12.75">
      <c r="A31" s="55">
        <v>27</v>
      </c>
      <c r="B31" s="80" t="s">
        <v>54</v>
      </c>
      <c r="C31" s="249" t="s">
        <v>314</v>
      </c>
      <c r="D31" s="248" t="s">
        <v>309</v>
      </c>
      <c r="E31" s="248">
        <v>12</v>
      </c>
      <c r="F31" s="55" t="s">
        <v>57</v>
      </c>
      <c r="G31" s="55" t="s">
        <v>58</v>
      </c>
      <c r="H31" s="13" t="s">
        <v>315</v>
      </c>
      <c r="I31" s="13" t="s">
        <v>316</v>
      </c>
      <c r="J31" s="13" t="s">
        <v>210</v>
      </c>
      <c r="K31" s="106">
        <v>13.2</v>
      </c>
      <c r="L31" s="254">
        <v>1578</v>
      </c>
      <c r="M31" s="254">
        <v>3700</v>
      </c>
      <c r="N31" s="255">
        <f t="shared" si="1"/>
        <v>5278</v>
      </c>
      <c r="O31" s="254">
        <v>1578</v>
      </c>
      <c r="P31" s="254">
        <v>3700</v>
      </c>
      <c r="Q31" s="255">
        <f t="shared" si="2"/>
        <v>5278</v>
      </c>
      <c r="R31" s="55" t="s">
        <v>726</v>
      </c>
    </row>
    <row r="32" spans="1:18" ht="12.75">
      <c r="A32" s="55">
        <v>28</v>
      </c>
      <c r="B32" s="80" t="s">
        <v>54</v>
      </c>
      <c r="C32" s="80" t="s">
        <v>312</v>
      </c>
      <c r="D32" s="13" t="s">
        <v>161</v>
      </c>
      <c r="E32" s="53"/>
      <c r="F32" s="13" t="s">
        <v>57</v>
      </c>
      <c r="G32" s="13" t="s">
        <v>58</v>
      </c>
      <c r="H32" s="13" t="s">
        <v>317</v>
      </c>
      <c r="I32" s="13" t="s">
        <v>318</v>
      </c>
      <c r="J32" s="108" t="s">
        <v>210</v>
      </c>
      <c r="K32" s="109">
        <v>16.5</v>
      </c>
      <c r="L32" s="254">
        <v>1855</v>
      </c>
      <c r="M32" s="254">
        <v>5242</v>
      </c>
      <c r="N32" s="255">
        <f t="shared" si="1"/>
        <v>7097</v>
      </c>
      <c r="O32" s="254">
        <v>1855</v>
      </c>
      <c r="P32" s="254">
        <v>5242</v>
      </c>
      <c r="Q32" s="255">
        <f t="shared" si="2"/>
        <v>7097</v>
      </c>
      <c r="R32" s="55" t="s">
        <v>726</v>
      </c>
    </row>
    <row r="33" spans="1:19" ht="12.75">
      <c r="A33" s="55">
        <v>29</v>
      </c>
      <c r="B33" s="80" t="s">
        <v>54</v>
      </c>
      <c r="C33" s="80" t="s">
        <v>312</v>
      </c>
      <c r="D33" s="13" t="s">
        <v>161</v>
      </c>
      <c r="E33" s="53"/>
      <c r="F33" s="13" t="s">
        <v>57</v>
      </c>
      <c r="G33" s="13" t="s">
        <v>58</v>
      </c>
      <c r="H33" s="13" t="s">
        <v>319</v>
      </c>
      <c r="I33" s="108" t="s">
        <v>320</v>
      </c>
      <c r="J33" s="108" t="s">
        <v>210</v>
      </c>
      <c r="K33" s="109">
        <v>3.5</v>
      </c>
      <c r="L33" s="254">
        <v>165</v>
      </c>
      <c r="M33" s="254">
        <v>265</v>
      </c>
      <c r="N33" s="255">
        <f t="shared" si="1"/>
        <v>430</v>
      </c>
      <c r="O33" s="254">
        <v>165</v>
      </c>
      <c r="P33" s="254">
        <v>265</v>
      </c>
      <c r="Q33" s="255">
        <f t="shared" si="2"/>
        <v>430</v>
      </c>
      <c r="R33" s="55" t="s">
        <v>726</v>
      </c>
    </row>
    <row r="34" spans="1:19" ht="12.75">
      <c r="A34" s="55">
        <v>30</v>
      </c>
      <c r="B34" s="80" t="s">
        <v>54</v>
      </c>
      <c r="C34" s="250" t="s">
        <v>321</v>
      </c>
      <c r="D34" s="251" t="s">
        <v>58</v>
      </c>
      <c r="E34" s="252" t="s">
        <v>1719</v>
      </c>
      <c r="F34" s="13" t="s">
        <v>57</v>
      </c>
      <c r="G34" s="13" t="s">
        <v>58</v>
      </c>
      <c r="H34" s="110" t="s">
        <v>322</v>
      </c>
      <c r="I34" s="253">
        <v>30036687</v>
      </c>
      <c r="J34" s="110" t="s">
        <v>210</v>
      </c>
      <c r="K34" s="111">
        <v>40</v>
      </c>
      <c r="L34" s="255">
        <v>47383</v>
      </c>
      <c r="M34" s="255">
        <v>50000</v>
      </c>
      <c r="N34" s="255">
        <f t="shared" si="1"/>
        <v>97383</v>
      </c>
      <c r="O34" s="255">
        <v>47383</v>
      </c>
      <c r="P34" s="255">
        <v>50000</v>
      </c>
      <c r="Q34" s="255">
        <f t="shared" si="2"/>
        <v>97383</v>
      </c>
      <c r="R34" s="55" t="s">
        <v>726</v>
      </c>
    </row>
    <row r="35" spans="1:19" ht="12.75">
      <c r="A35" s="55">
        <v>31</v>
      </c>
      <c r="B35" s="80" t="s">
        <v>54</v>
      </c>
      <c r="C35" s="250" t="s">
        <v>321</v>
      </c>
      <c r="D35" s="251" t="s">
        <v>161</v>
      </c>
      <c r="E35" s="252" t="s">
        <v>1720</v>
      </c>
      <c r="F35" s="13" t="s">
        <v>57</v>
      </c>
      <c r="G35" s="13" t="s">
        <v>58</v>
      </c>
      <c r="H35" s="110" t="s">
        <v>323</v>
      </c>
      <c r="I35" s="253">
        <v>30040392</v>
      </c>
      <c r="J35" s="110" t="s">
        <v>324</v>
      </c>
      <c r="K35" s="111">
        <v>16.5</v>
      </c>
      <c r="L35" s="255">
        <v>20000</v>
      </c>
      <c r="M35" s="255">
        <v>21075</v>
      </c>
      <c r="N35" s="255">
        <f t="shared" si="1"/>
        <v>41075</v>
      </c>
      <c r="O35" s="255">
        <v>20000</v>
      </c>
      <c r="P35" s="255">
        <v>21075</v>
      </c>
      <c r="Q35" s="255">
        <f t="shared" si="2"/>
        <v>41075</v>
      </c>
      <c r="R35" s="55" t="s">
        <v>726</v>
      </c>
    </row>
    <row r="36" spans="1:19" ht="12.75">
      <c r="A36" s="55">
        <v>32</v>
      </c>
      <c r="B36" s="80" t="s">
        <v>54</v>
      </c>
      <c r="C36" s="250" t="s">
        <v>321</v>
      </c>
      <c r="D36" s="251" t="s">
        <v>110</v>
      </c>
      <c r="E36" s="252" t="s">
        <v>1721</v>
      </c>
      <c r="F36" s="13" t="s">
        <v>57</v>
      </c>
      <c r="G36" s="13" t="s">
        <v>58</v>
      </c>
      <c r="H36" s="110" t="s">
        <v>325</v>
      </c>
      <c r="I36" s="253">
        <v>95215615</v>
      </c>
      <c r="J36" s="110" t="s">
        <v>210</v>
      </c>
      <c r="K36" s="111">
        <v>40</v>
      </c>
      <c r="L36" s="255">
        <v>40000</v>
      </c>
      <c r="M36" s="255">
        <v>50000</v>
      </c>
      <c r="N36" s="255">
        <f t="shared" si="1"/>
        <v>90000</v>
      </c>
      <c r="O36" s="255">
        <v>40000</v>
      </c>
      <c r="P36" s="255">
        <v>50000</v>
      </c>
      <c r="Q36" s="255">
        <f t="shared" si="2"/>
        <v>90000</v>
      </c>
      <c r="R36" s="55" t="s">
        <v>726</v>
      </c>
    </row>
    <row r="37" spans="1:19" ht="12.75">
      <c r="A37" s="55">
        <v>33</v>
      </c>
      <c r="B37" s="80" t="s">
        <v>54</v>
      </c>
      <c r="C37" s="250" t="s">
        <v>326</v>
      </c>
      <c r="D37" s="251" t="s">
        <v>100</v>
      </c>
      <c r="E37" s="252" t="s">
        <v>327</v>
      </c>
      <c r="F37" s="55" t="s">
        <v>57</v>
      </c>
      <c r="G37" s="55" t="s">
        <v>58</v>
      </c>
      <c r="H37" s="110" t="s">
        <v>328</v>
      </c>
      <c r="I37" s="253">
        <v>30071537</v>
      </c>
      <c r="J37" s="110" t="s">
        <v>210</v>
      </c>
      <c r="K37" s="111">
        <v>26.3</v>
      </c>
      <c r="L37" s="254">
        <v>40</v>
      </c>
      <c r="M37" s="254">
        <v>60</v>
      </c>
      <c r="N37" s="255">
        <f t="shared" si="1"/>
        <v>100</v>
      </c>
      <c r="O37" s="254">
        <v>40</v>
      </c>
      <c r="P37" s="254">
        <v>60</v>
      </c>
      <c r="Q37" s="255">
        <f t="shared" si="2"/>
        <v>100</v>
      </c>
      <c r="R37" s="55" t="s">
        <v>726</v>
      </c>
    </row>
    <row r="38" spans="1:19" ht="12.75">
      <c r="A38" s="268"/>
      <c r="B38" s="263"/>
      <c r="C38" s="263"/>
      <c r="D38" s="263"/>
      <c r="E38" s="263"/>
      <c r="F38" s="263"/>
      <c r="G38" s="263"/>
      <c r="H38" s="263"/>
      <c r="I38" s="263"/>
      <c r="J38" s="263"/>
      <c r="K38" s="264"/>
      <c r="L38" s="18">
        <f t="shared" ref="L38:Q38" si="3">SUM(L5:L37)</f>
        <v>163055</v>
      </c>
      <c r="M38" s="18">
        <f t="shared" si="3"/>
        <v>221697</v>
      </c>
      <c r="N38" s="18">
        <f t="shared" si="3"/>
        <v>384752</v>
      </c>
      <c r="O38" s="18">
        <f t="shared" si="3"/>
        <v>163055</v>
      </c>
      <c r="P38" s="18">
        <f t="shared" si="3"/>
        <v>221697</v>
      </c>
      <c r="Q38" s="18">
        <f t="shared" si="3"/>
        <v>384752</v>
      </c>
      <c r="R38" s="61"/>
    </row>
    <row r="39" spans="1:19" ht="36" customHeight="1">
      <c r="A39" s="265"/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5"/>
      <c r="O39" s="265"/>
      <c r="P39" s="265"/>
      <c r="Q39" s="265"/>
      <c r="R39" s="265"/>
    </row>
    <row r="40" spans="1:19" ht="32.1" customHeight="1">
      <c r="A40" s="132" t="s">
        <v>17</v>
      </c>
      <c r="B40" s="287" t="s">
        <v>1681</v>
      </c>
      <c r="C40" s="288"/>
      <c r="D40" s="288"/>
      <c r="E40" s="288"/>
      <c r="F40" s="288"/>
      <c r="G40" s="288"/>
      <c r="H40" s="288"/>
      <c r="I40" s="288"/>
      <c r="J40" s="288"/>
      <c r="K40" s="289"/>
      <c r="L40" s="290" t="s">
        <v>329</v>
      </c>
      <c r="M40" s="290"/>
      <c r="N40" s="290"/>
      <c r="O40" s="290" t="s">
        <v>242</v>
      </c>
      <c r="P40" s="290"/>
      <c r="Q40" s="290"/>
      <c r="R40" s="285" t="s">
        <v>20</v>
      </c>
    </row>
    <row r="41" spans="1:19" ht="38.25">
      <c r="A41" s="116" t="s">
        <v>7</v>
      </c>
      <c r="B41" s="117" t="s">
        <v>27</v>
      </c>
      <c r="C41" s="117" t="s">
        <v>4</v>
      </c>
      <c r="D41" s="96" t="s">
        <v>5</v>
      </c>
      <c r="E41" s="96" t="s">
        <v>6</v>
      </c>
      <c r="F41" s="96" t="s">
        <v>8</v>
      </c>
      <c r="G41" s="96" t="s">
        <v>9</v>
      </c>
      <c r="H41" s="96" t="s">
        <v>22</v>
      </c>
      <c r="I41" s="96" t="s">
        <v>10</v>
      </c>
      <c r="J41" s="96" t="s">
        <v>11</v>
      </c>
      <c r="K41" s="116" t="s">
        <v>12</v>
      </c>
      <c r="L41" s="114" t="s">
        <v>13</v>
      </c>
      <c r="M41" s="116" t="s">
        <v>14</v>
      </c>
      <c r="N41" s="116" t="s">
        <v>3</v>
      </c>
      <c r="O41" s="114" t="s">
        <v>13</v>
      </c>
      <c r="P41" s="116" t="s">
        <v>14</v>
      </c>
      <c r="Q41" s="116" t="s">
        <v>3</v>
      </c>
      <c r="R41" s="261"/>
    </row>
    <row r="42" spans="1:19" ht="12.75">
      <c r="A42" s="64">
        <v>1</v>
      </c>
      <c r="B42" s="94" t="s">
        <v>1682</v>
      </c>
      <c r="C42" s="94" t="s">
        <v>422</v>
      </c>
      <c r="D42" s="94" t="s">
        <v>423</v>
      </c>
      <c r="E42" s="96" t="s">
        <v>424</v>
      </c>
      <c r="F42" s="133" t="s">
        <v>61</v>
      </c>
      <c r="G42" s="94" t="s">
        <v>423</v>
      </c>
      <c r="H42" s="94" t="s">
        <v>425</v>
      </c>
      <c r="I42" s="134" t="s">
        <v>426</v>
      </c>
      <c r="J42" s="94" t="s">
        <v>311</v>
      </c>
      <c r="K42" s="119">
        <v>13</v>
      </c>
      <c r="L42" s="17">
        <v>636</v>
      </c>
      <c r="M42" s="17">
        <v>0</v>
      </c>
      <c r="N42" s="17">
        <f t="shared" ref="N42:N62" si="4">L42+M42</f>
        <v>636</v>
      </c>
      <c r="O42" s="17">
        <v>636</v>
      </c>
      <c r="P42" s="17">
        <v>0</v>
      </c>
      <c r="Q42" s="17">
        <f t="shared" ref="Q42:Q62" si="5">O42+P42</f>
        <v>636</v>
      </c>
      <c r="R42" s="64" t="s">
        <v>43</v>
      </c>
    </row>
    <row r="43" spans="1:19" ht="12.75">
      <c r="A43" s="64">
        <v>2</v>
      </c>
      <c r="B43" s="94" t="s">
        <v>1682</v>
      </c>
      <c r="C43" s="94" t="s">
        <v>427</v>
      </c>
      <c r="D43" s="94" t="s">
        <v>371</v>
      </c>
      <c r="E43" s="96" t="s">
        <v>424</v>
      </c>
      <c r="F43" s="133" t="s">
        <v>61</v>
      </c>
      <c r="G43" s="94" t="s">
        <v>371</v>
      </c>
      <c r="H43" s="94" t="s">
        <v>428</v>
      </c>
      <c r="I43" s="129" t="s">
        <v>429</v>
      </c>
      <c r="J43" s="94" t="s">
        <v>311</v>
      </c>
      <c r="K43" s="119">
        <v>10</v>
      </c>
      <c r="L43" s="17">
        <v>580</v>
      </c>
      <c r="M43" s="17">
        <v>0</v>
      </c>
      <c r="N43" s="17">
        <f t="shared" si="4"/>
        <v>580</v>
      </c>
      <c r="O43" s="17">
        <v>580</v>
      </c>
      <c r="P43" s="17">
        <v>0</v>
      </c>
      <c r="Q43" s="17">
        <f t="shared" si="5"/>
        <v>580</v>
      </c>
      <c r="R43" s="64" t="s">
        <v>43</v>
      </c>
    </row>
    <row r="44" spans="1:19" ht="12.75">
      <c r="A44" s="64">
        <v>3</v>
      </c>
      <c r="B44" s="94" t="s">
        <v>1682</v>
      </c>
      <c r="C44" s="94" t="s">
        <v>430</v>
      </c>
      <c r="D44" s="94" t="s">
        <v>431</v>
      </c>
      <c r="E44" s="96"/>
      <c r="F44" s="133" t="s">
        <v>61</v>
      </c>
      <c r="G44" s="94" t="s">
        <v>62</v>
      </c>
      <c r="H44" s="94" t="s">
        <v>432</v>
      </c>
      <c r="I44" s="129" t="s">
        <v>433</v>
      </c>
      <c r="J44" s="94" t="s">
        <v>311</v>
      </c>
      <c r="K44" s="119">
        <v>5</v>
      </c>
      <c r="L44" s="17">
        <v>5204</v>
      </c>
      <c r="M44" s="17">
        <v>0</v>
      </c>
      <c r="N44" s="17">
        <f t="shared" si="4"/>
        <v>5204</v>
      </c>
      <c r="O44" s="17">
        <v>5204</v>
      </c>
      <c r="P44" s="17">
        <v>0</v>
      </c>
      <c r="Q44" s="17">
        <f t="shared" si="5"/>
        <v>5204</v>
      </c>
      <c r="R44" s="64" t="s">
        <v>43</v>
      </c>
    </row>
    <row r="45" spans="1:19" ht="12.75">
      <c r="A45" s="64">
        <v>4</v>
      </c>
      <c r="B45" s="94" t="s">
        <v>1682</v>
      </c>
      <c r="C45" s="94" t="s">
        <v>434</v>
      </c>
      <c r="D45" s="94" t="s">
        <v>163</v>
      </c>
      <c r="E45" s="96">
        <v>2</v>
      </c>
      <c r="F45" s="133" t="s">
        <v>61</v>
      </c>
      <c r="G45" s="94" t="s">
        <v>62</v>
      </c>
      <c r="H45" s="94" t="s">
        <v>435</v>
      </c>
      <c r="I45" s="129" t="s">
        <v>436</v>
      </c>
      <c r="J45" s="94" t="s">
        <v>311</v>
      </c>
      <c r="K45" s="119">
        <v>22</v>
      </c>
      <c r="L45" s="17">
        <v>23850</v>
      </c>
      <c r="M45" s="17">
        <v>0</v>
      </c>
      <c r="N45" s="17">
        <f t="shared" si="4"/>
        <v>23850</v>
      </c>
      <c r="O45" s="17">
        <v>23850</v>
      </c>
      <c r="P45" s="17">
        <v>0</v>
      </c>
      <c r="Q45" s="17">
        <f t="shared" si="5"/>
        <v>23850</v>
      </c>
      <c r="R45" s="64" t="s">
        <v>43</v>
      </c>
      <c r="S45" s="135"/>
    </row>
    <row r="46" spans="1:19" ht="12.75">
      <c r="A46" s="64">
        <v>5</v>
      </c>
      <c r="B46" s="94" t="s">
        <v>1682</v>
      </c>
      <c r="C46" s="94" t="s">
        <v>437</v>
      </c>
      <c r="D46" s="94" t="s">
        <v>438</v>
      </c>
      <c r="E46" s="96" t="s">
        <v>439</v>
      </c>
      <c r="F46" s="133" t="s">
        <v>61</v>
      </c>
      <c r="G46" s="94" t="s">
        <v>62</v>
      </c>
      <c r="H46" s="94" t="s">
        <v>440</v>
      </c>
      <c r="I46" s="94" t="s">
        <v>441</v>
      </c>
      <c r="J46" s="94" t="s">
        <v>311</v>
      </c>
      <c r="K46" s="119">
        <v>4</v>
      </c>
      <c r="L46" s="17">
        <v>326</v>
      </c>
      <c r="M46" s="17">
        <v>0</v>
      </c>
      <c r="N46" s="17">
        <f t="shared" si="4"/>
        <v>326</v>
      </c>
      <c r="O46" s="17">
        <v>326</v>
      </c>
      <c r="P46" s="17">
        <v>0</v>
      </c>
      <c r="Q46" s="17">
        <f t="shared" si="5"/>
        <v>326</v>
      </c>
      <c r="R46" s="64" t="s">
        <v>43</v>
      </c>
      <c r="S46" s="135"/>
    </row>
    <row r="47" spans="1:19" ht="12.75">
      <c r="A47" s="64">
        <v>6</v>
      </c>
      <c r="B47" s="94" t="s">
        <v>1682</v>
      </c>
      <c r="C47" s="94" t="s">
        <v>442</v>
      </c>
      <c r="D47" s="94" t="s">
        <v>443</v>
      </c>
      <c r="E47" s="96" t="s">
        <v>392</v>
      </c>
      <c r="F47" s="133" t="s">
        <v>61</v>
      </c>
      <c r="G47" s="94" t="s">
        <v>62</v>
      </c>
      <c r="H47" s="94" t="s">
        <v>444</v>
      </c>
      <c r="I47" s="94" t="s">
        <v>445</v>
      </c>
      <c r="J47" s="94" t="s">
        <v>311</v>
      </c>
      <c r="K47" s="119">
        <v>3</v>
      </c>
      <c r="L47" s="17">
        <v>1437</v>
      </c>
      <c r="M47" s="17">
        <v>0</v>
      </c>
      <c r="N47" s="17">
        <f t="shared" si="4"/>
        <v>1437</v>
      </c>
      <c r="O47" s="17">
        <v>1437</v>
      </c>
      <c r="P47" s="17">
        <v>0</v>
      </c>
      <c r="Q47" s="17">
        <f t="shared" si="5"/>
        <v>1437</v>
      </c>
      <c r="R47" s="64" t="s">
        <v>43</v>
      </c>
      <c r="S47" s="135"/>
    </row>
    <row r="48" spans="1:19" ht="12.75">
      <c r="A48" s="64">
        <v>7</v>
      </c>
      <c r="B48" s="94" t="s">
        <v>1682</v>
      </c>
      <c r="C48" s="94" t="s">
        <v>446</v>
      </c>
      <c r="D48" s="94" t="s">
        <v>443</v>
      </c>
      <c r="E48" s="96" t="s">
        <v>447</v>
      </c>
      <c r="F48" s="133" t="s">
        <v>61</v>
      </c>
      <c r="G48" s="94" t="s">
        <v>62</v>
      </c>
      <c r="H48" s="94" t="s">
        <v>448</v>
      </c>
      <c r="I48" s="94" t="s">
        <v>449</v>
      </c>
      <c r="J48" s="94" t="s">
        <v>311</v>
      </c>
      <c r="K48" s="119">
        <v>5.4</v>
      </c>
      <c r="L48" s="17">
        <v>513</v>
      </c>
      <c r="M48" s="17">
        <v>0</v>
      </c>
      <c r="N48" s="17">
        <f t="shared" si="4"/>
        <v>513</v>
      </c>
      <c r="O48" s="17">
        <v>513</v>
      </c>
      <c r="P48" s="17">
        <v>0</v>
      </c>
      <c r="Q48" s="17">
        <f t="shared" si="5"/>
        <v>513</v>
      </c>
      <c r="R48" s="64" t="s">
        <v>43</v>
      </c>
      <c r="S48" s="135"/>
    </row>
    <row r="49" spans="1:19" ht="12.75">
      <c r="A49" s="64">
        <v>8</v>
      </c>
      <c r="B49" s="94" t="s">
        <v>1682</v>
      </c>
      <c r="C49" s="94" t="s">
        <v>450</v>
      </c>
      <c r="D49" s="94" t="s">
        <v>443</v>
      </c>
      <c r="E49" s="96" t="s">
        <v>451</v>
      </c>
      <c r="F49" s="133" t="s">
        <v>61</v>
      </c>
      <c r="G49" s="94" t="s">
        <v>62</v>
      </c>
      <c r="H49" s="94" t="s">
        <v>452</v>
      </c>
      <c r="I49" s="94" t="s">
        <v>453</v>
      </c>
      <c r="J49" s="94" t="s">
        <v>311</v>
      </c>
      <c r="K49" s="119">
        <v>2</v>
      </c>
      <c r="L49" s="17">
        <v>1288</v>
      </c>
      <c r="M49" s="17">
        <v>0</v>
      </c>
      <c r="N49" s="17">
        <f t="shared" si="4"/>
        <v>1288</v>
      </c>
      <c r="O49" s="17">
        <v>1288</v>
      </c>
      <c r="P49" s="17">
        <v>0</v>
      </c>
      <c r="Q49" s="17">
        <f t="shared" si="5"/>
        <v>1288</v>
      </c>
      <c r="R49" s="64" t="s">
        <v>43</v>
      </c>
      <c r="S49" s="135"/>
    </row>
    <row r="50" spans="1:19" ht="12.75">
      <c r="A50" s="64">
        <v>9</v>
      </c>
      <c r="B50" s="94" t="s">
        <v>1682</v>
      </c>
      <c r="C50" s="94" t="s">
        <v>437</v>
      </c>
      <c r="D50" s="94" t="s">
        <v>454</v>
      </c>
      <c r="E50" s="96"/>
      <c r="F50" s="133" t="s">
        <v>61</v>
      </c>
      <c r="G50" s="94" t="s">
        <v>62</v>
      </c>
      <c r="H50" s="94" t="s">
        <v>455</v>
      </c>
      <c r="I50" s="94" t="s">
        <v>456</v>
      </c>
      <c r="J50" s="94" t="s">
        <v>311</v>
      </c>
      <c r="K50" s="119">
        <v>1</v>
      </c>
      <c r="L50" s="17">
        <v>3515</v>
      </c>
      <c r="M50" s="17">
        <v>0</v>
      </c>
      <c r="N50" s="17">
        <f t="shared" si="4"/>
        <v>3515</v>
      </c>
      <c r="O50" s="17">
        <v>3515</v>
      </c>
      <c r="P50" s="17">
        <v>0</v>
      </c>
      <c r="Q50" s="17">
        <f t="shared" si="5"/>
        <v>3515</v>
      </c>
      <c r="R50" s="64" t="s">
        <v>43</v>
      </c>
      <c r="S50" s="135"/>
    </row>
    <row r="51" spans="1:19" ht="12.75">
      <c r="A51" s="64">
        <v>10</v>
      </c>
      <c r="B51" s="94" t="s">
        <v>1682</v>
      </c>
      <c r="C51" s="94" t="s">
        <v>437</v>
      </c>
      <c r="D51" s="94" t="s">
        <v>457</v>
      </c>
      <c r="E51" s="96"/>
      <c r="F51" s="133" t="s">
        <v>61</v>
      </c>
      <c r="G51" s="94" t="s">
        <v>458</v>
      </c>
      <c r="H51" s="94" t="s">
        <v>459</v>
      </c>
      <c r="I51" s="94" t="s">
        <v>460</v>
      </c>
      <c r="J51" s="94" t="s">
        <v>311</v>
      </c>
      <c r="K51" s="119">
        <v>8</v>
      </c>
      <c r="L51" s="17">
        <v>5491</v>
      </c>
      <c r="M51" s="17">
        <v>0</v>
      </c>
      <c r="N51" s="17">
        <f t="shared" si="4"/>
        <v>5491</v>
      </c>
      <c r="O51" s="17">
        <v>5491</v>
      </c>
      <c r="P51" s="17">
        <v>0</v>
      </c>
      <c r="Q51" s="17">
        <f t="shared" si="5"/>
        <v>5491</v>
      </c>
      <c r="R51" s="64" t="s">
        <v>43</v>
      </c>
      <c r="S51" s="135"/>
    </row>
    <row r="52" spans="1:19" ht="12.75">
      <c r="A52" s="64">
        <v>11</v>
      </c>
      <c r="B52" s="94" t="s">
        <v>1682</v>
      </c>
      <c r="C52" s="94" t="s">
        <v>437</v>
      </c>
      <c r="D52" s="94" t="s">
        <v>411</v>
      </c>
      <c r="E52" s="96"/>
      <c r="F52" s="133" t="s">
        <v>61</v>
      </c>
      <c r="G52" s="94" t="s">
        <v>62</v>
      </c>
      <c r="H52" s="94" t="s">
        <v>461</v>
      </c>
      <c r="I52" s="94" t="s">
        <v>462</v>
      </c>
      <c r="J52" s="115" t="s">
        <v>311</v>
      </c>
      <c r="K52" s="119">
        <v>3</v>
      </c>
      <c r="L52" s="17">
        <v>5882</v>
      </c>
      <c r="M52" s="17">
        <v>0</v>
      </c>
      <c r="N52" s="17">
        <f t="shared" si="4"/>
        <v>5882</v>
      </c>
      <c r="O52" s="17">
        <v>5882</v>
      </c>
      <c r="P52" s="17">
        <v>0</v>
      </c>
      <c r="Q52" s="17">
        <f t="shared" si="5"/>
        <v>5882</v>
      </c>
      <c r="R52" s="64" t="s">
        <v>43</v>
      </c>
      <c r="S52" s="135"/>
    </row>
    <row r="53" spans="1:19" ht="12.75">
      <c r="A53" s="64">
        <v>12</v>
      </c>
      <c r="B53" s="94" t="s">
        <v>1682</v>
      </c>
      <c r="C53" s="94" t="s">
        <v>437</v>
      </c>
      <c r="D53" s="94" t="s">
        <v>163</v>
      </c>
      <c r="E53" s="96"/>
      <c r="F53" s="133" t="s">
        <v>61</v>
      </c>
      <c r="G53" s="94" t="s">
        <v>62</v>
      </c>
      <c r="H53" s="94" t="s">
        <v>463</v>
      </c>
      <c r="I53" s="94" t="s">
        <v>464</v>
      </c>
      <c r="J53" s="94" t="s">
        <v>311</v>
      </c>
      <c r="K53" s="119">
        <v>2</v>
      </c>
      <c r="L53" s="17">
        <v>223</v>
      </c>
      <c r="M53" s="17">
        <v>0</v>
      </c>
      <c r="N53" s="17">
        <f t="shared" si="4"/>
        <v>223</v>
      </c>
      <c r="O53" s="17">
        <v>223</v>
      </c>
      <c r="P53" s="17">
        <v>0</v>
      </c>
      <c r="Q53" s="17">
        <f t="shared" si="5"/>
        <v>223</v>
      </c>
      <c r="R53" s="64" t="s">
        <v>43</v>
      </c>
      <c r="S53" s="135"/>
    </row>
    <row r="54" spans="1:19" ht="12.75">
      <c r="A54" s="64">
        <v>13</v>
      </c>
      <c r="B54" s="94" t="s">
        <v>1682</v>
      </c>
      <c r="C54" s="94" t="s">
        <v>437</v>
      </c>
      <c r="D54" s="94" t="s">
        <v>465</v>
      </c>
      <c r="E54" s="96"/>
      <c r="F54" s="133" t="s">
        <v>61</v>
      </c>
      <c r="G54" s="94" t="s">
        <v>62</v>
      </c>
      <c r="H54" s="94" t="s">
        <v>466</v>
      </c>
      <c r="I54" s="94" t="s">
        <v>467</v>
      </c>
      <c r="J54" s="94" t="s">
        <v>311</v>
      </c>
      <c r="K54" s="119">
        <v>13</v>
      </c>
      <c r="L54" s="17">
        <v>1654</v>
      </c>
      <c r="M54" s="17">
        <v>0</v>
      </c>
      <c r="N54" s="17">
        <f t="shared" si="4"/>
        <v>1654</v>
      </c>
      <c r="O54" s="17">
        <v>1654</v>
      </c>
      <c r="P54" s="17">
        <v>0</v>
      </c>
      <c r="Q54" s="17">
        <f t="shared" si="5"/>
        <v>1654</v>
      </c>
      <c r="R54" s="64" t="s">
        <v>43</v>
      </c>
      <c r="S54" s="135"/>
    </row>
    <row r="55" spans="1:19" ht="12.75">
      <c r="A55" s="64">
        <v>14</v>
      </c>
      <c r="B55" s="94" t="s">
        <v>1682</v>
      </c>
      <c r="C55" s="94" t="s">
        <v>274</v>
      </c>
      <c r="D55" s="94" t="s">
        <v>339</v>
      </c>
      <c r="E55" s="96" t="s">
        <v>468</v>
      </c>
      <c r="F55" s="133" t="s">
        <v>61</v>
      </c>
      <c r="G55" s="94" t="s">
        <v>339</v>
      </c>
      <c r="H55" s="94" t="s">
        <v>469</v>
      </c>
      <c r="I55" s="136" t="s">
        <v>470</v>
      </c>
      <c r="J55" s="94" t="s">
        <v>311</v>
      </c>
      <c r="K55" s="119">
        <v>16</v>
      </c>
      <c r="L55" s="17">
        <v>22086</v>
      </c>
      <c r="M55" s="17">
        <v>0</v>
      </c>
      <c r="N55" s="17">
        <f t="shared" si="4"/>
        <v>22086</v>
      </c>
      <c r="O55" s="17">
        <v>22086</v>
      </c>
      <c r="P55" s="17">
        <v>0</v>
      </c>
      <c r="Q55" s="17">
        <f t="shared" si="5"/>
        <v>22086</v>
      </c>
      <c r="R55" s="64" t="s">
        <v>43</v>
      </c>
      <c r="S55" s="135"/>
    </row>
    <row r="56" spans="1:19" ht="12.75">
      <c r="A56" s="64">
        <v>15</v>
      </c>
      <c r="B56" s="94" t="s">
        <v>1682</v>
      </c>
      <c r="C56" s="94" t="s">
        <v>471</v>
      </c>
      <c r="D56" s="94" t="s">
        <v>331</v>
      </c>
      <c r="E56" s="96" t="s">
        <v>472</v>
      </c>
      <c r="F56" s="133" t="s">
        <v>61</v>
      </c>
      <c r="G56" s="94" t="s">
        <v>331</v>
      </c>
      <c r="H56" s="94" t="s">
        <v>473</v>
      </c>
      <c r="I56" s="136" t="s">
        <v>474</v>
      </c>
      <c r="J56" s="94" t="s">
        <v>311</v>
      </c>
      <c r="K56" s="119">
        <v>10</v>
      </c>
      <c r="L56" s="17">
        <v>5741</v>
      </c>
      <c r="M56" s="17">
        <v>0</v>
      </c>
      <c r="N56" s="17">
        <f t="shared" si="4"/>
        <v>5741</v>
      </c>
      <c r="O56" s="17">
        <v>5741</v>
      </c>
      <c r="P56" s="17">
        <v>0</v>
      </c>
      <c r="Q56" s="17">
        <f t="shared" si="5"/>
        <v>5741</v>
      </c>
      <c r="R56" s="64" t="s">
        <v>43</v>
      </c>
      <c r="S56" s="135"/>
    </row>
    <row r="57" spans="1:19" ht="12.75">
      <c r="A57" s="64">
        <v>16</v>
      </c>
      <c r="B57" s="94" t="s">
        <v>1682</v>
      </c>
      <c r="C57" s="94" t="s">
        <v>434</v>
      </c>
      <c r="D57" s="94" t="s">
        <v>339</v>
      </c>
      <c r="E57" s="96" t="s">
        <v>475</v>
      </c>
      <c r="F57" s="133" t="s">
        <v>61</v>
      </c>
      <c r="G57" s="94" t="s">
        <v>339</v>
      </c>
      <c r="H57" s="94" t="s">
        <v>476</v>
      </c>
      <c r="I57" s="136" t="s">
        <v>477</v>
      </c>
      <c r="J57" s="94" t="s">
        <v>311</v>
      </c>
      <c r="K57" s="119">
        <v>15</v>
      </c>
      <c r="L57" s="17">
        <v>22921</v>
      </c>
      <c r="M57" s="17">
        <v>0</v>
      </c>
      <c r="N57" s="17">
        <f t="shared" si="4"/>
        <v>22921</v>
      </c>
      <c r="O57" s="17">
        <v>22921</v>
      </c>
      <c r="P57" s="17">
        <v>0</v>
      </c>
      <c r="Q57" s="17">
        <f t="shared" si="5"/>
        <v>22921</v>
      </c>
      <c r="R57" s="64" t="s">
        <v>43</v>
      </c>
      <c r="S57" s="135"/>
    </row>
    <row r="58" spans="1:19" ht="12.75">
      <c r="A58" s="64">
        <v>17</v>
      </c>
      <c r="B58" s="94" t="s">
        <v>1682</v>
      </c>
      <c r="C58" s="94" t="s">
        <v>434</v>
      </c>
      <c r="D58" s="94" t="s">
        <v>478</v>
      </c>
      <c r="E58" s="96" t="s">
        <v>479</v>
      </c>
      <c r="F58" s="133" t="s">
        <v>61</v>
      </c>
      <c r="G58" s="94" t="s">
        <v>339</v>
      </c>
      <c r="H58" s="94" t="s">
        <v>480</v>
      </c>
      <c r="I58" s="94" t="s">
        <v>481</v>
      </c>
      <c r="J58" s="94" t="s">
        <v>311</v>
      </c>
      <c r="K58" s="119">
        <v>26</v>
      </c>
      <c r="L58" s="17">
        <v>9961</v>
      </c>
      <c r="M58" s="17">
        <v>0</v>
      </c>
      <c r="N58" s="17">
        <f t="shared" si="4"/>
        <v>9961</v>
      </c>
      <c r="O58" s="17">
        <v>9961</v>
      </c>
      <c r="P58" s="17">
        <v>0</v>
      </c>
      <c r="Q58" s="17">
        <f t="shared" si="5"/>
        <v>9961</v>
      </c>
      <c r="R58" s="64" t="s">
        <v>43</v>
      </c>
      <c r="S58" s="135"/>
    </row>
    <row r="59" spans="1:19" ht="12.75">
      <c r="A59" s="64">
        <v>18</v>
      </c>
      <c r="B59" s="94" t="s">
        <v>1682</v>
      </c>
      <c r="C59" s="94" t="s">
        <v>482</v>
      </c>
      <c r="D59" s="94" t="s">
        <v>339</v>
      </c>
      <c r="E59" s="96" t="s">
        <v>483</v>
      </c>
      <c r="F59" s="133" t="s">
        <v>61</v>
      </c>
      <c r="G59" s="94" t="s">
        <v>339</v>
      </c>
      <c r="H59" s="94" t="s">
        <v>484</v>
      </c>
      <c r="I59" s="64">
        <v>93015235</v>
      </c>
      <c r="J59" s="94" t="s">
        <v>311</v>
      </c>
      <c r="K59" s="119">
        <v>9</v>
      </c>
      <c r="L59" s="17">
        <v>3967</v>
      </c>
      <c r="M59" s="17">
        <v>0</v>
      </c>
      <c r="N59" s="17">
        <f t="shared" si="4"/>
        <v>3967</v>
      </c>
      <c r="O59" s="17">
        <v>3967</v>
      </c>
      <c r="P59" s="17">
        <v>0</v>
      </c>
      <c r="Q59" s="17">
        <f t="shared" si="5"/>
        <v>3967</v>
      </c>
      <c r="R59" s="64" t="s">
        <v>43</v>
      </c>
      <c r="S59" s="135"/>
    </row>
    <row r="60" spans="1:19" ht="12.75">
      <c r="A60" s="64">
        <v>19</v>
      </c>
      <c r="B60" s="94" t="s">
        <v>1682</v>
      </c>
      <c r="C60" s="94" t="s">
        <v>485</v>
      </c>
      <c r="D60" s="94" t="s">
        <v>62</v>
      </c>
      <c r="E60" s="96"/>
      <c r="F60" s="133" t="s">
        <v>61</v>
      </c>
      <c r="G60" s="94" t="s">
        <v>62</v>
      </c>
      <c r="H60" s="94" t="s">
        <v>486</v>
      </c>
      <c r="I60" s="129" t="s">
        <v>487</v>
      </c>
      <c r="J60" s="94" t="s">
        <v>210</v>
      </c>
      <c r="K60" s="119">
        <v>25</v>
      </c>
      <c r="L60" s="17">
        <v>25416</v>
      </c>
      <c r="M60" s="17">
        <v>46000</v>
      </c>
      <c r="N60" s="17">
        <f t="shared" si="4"/>
        <v>71416</v>
      </c>
      <c r="O60" s="17">
        <v>25416</v>
      </c>
      <c r="P60" s="17">
        <v>46000</v>
      </c>
      <c r="Q60" s="17">
        <f t="shared" si="5"/>
        <v>71416</v>
      </c>
      <c r="R60" s="64" t="s">
        <v>43</v>
      </c>
      <c r="S60" s="135"/>
    </row>
    <row r="61" spans="1:19" ht="12.75">
      <c r="A61" s="64">
        <v>20</v>
      </c>
      <c r="B61" s="94" t="s">
        <v>1682</v>
      </c>
      <c r="C61" s="94" t="s">
        <v>488</v>
      </c>
      <c r="D61" s="94" t="s">
        <v>489</v>
      </c>
      <c r="E61" s="96">
        <v>9</v>
      </c>
      <c r="F61" s="133" t="s">
        <v>61</v>
      </c>
      <c r="G61" s="94" t="s">
        <v>62</v>
      </c>
      <c r="H61" s="94" t="s">
        <v>490</v>
      </c>
      <c r="I61" s="137" t="s">
        <v>491</v>
      </c>
      <c r="J61" s="94" t="s">
        <v>492</v>
      </c>
      <c r="K61" s="119"/>
      <c r="L61" s="17">
        <v>51</v>
      </c>
      <c r="M61" s="17">
        <v>90</v>
      </c>
      <c r="N61" s="17">
        <f t="shared" si="4"/>
        <v>141</v>
      </c>
      <c r="O61" s="17">
        <v>51</v>
      </c>
      <c r="P61" s="17">
        <v>90</v>
      </c>
      <c r="Q61" s="17">
        <f t="shared" si="5"/>
        <v>141</v>
      </c>
      <c r="R61" s="64" t="s">
        <v>43</v>
      </c>
      <c r="S61" s="135"/>
    </row>
    <row r="62" spans="1:19" ht="12.75">
      <c r="A62" s="64">
        <v>21</v>
      </c>
      <c r="B62" s="94" t="s">
        <v>1682</v>
      </c>
      <c r="C62" s="94" t="s">
        <v>493</v>
      </c>
      <c r="D62" s="94" t="s">
        <v>377</v>
      </c>
      <c r="E62" s="96" t="s">
        <v>494</v>
      </c>
      <c r="F62" s="133" t="s">
        <v>61</v>
      </c>
      <c r="G62" s="94" t="s">
        <v>62</v>
      </c>
      <c r="H62" s="94" t="s">
        <v>495</v>
      </c>
      <c r="I62" s="129" t="s">
        <v>496</v>
      </c>
      <c r="J62" s="94" t="s">
        <v>210</v>
      </c>
      <c r="K62" s="119">
        <v>12</v>
      </c>
      <c r="L62" s="17">
        <v>70</v>
      </c>
      <c r="M62" s="17">
        <v>130</v>
      </c>
      <c r="N62" s="17">
        <f t="shared" si="4"/>
        <v>200</v>
      </c>
      <c r="O62" s="17">
        <v>70</v>
      </c>
      <c r="P62" s="17">
        <v>130</v>
      </c>
      <c r="Q62" s="17">
        <f t="shared" si="5"/>
        <v>200</v>
      </c>
      <c r="R62" s="64" t="s">
        <v>43</v>
      </c>
      <c r="S62" s="135"/>
    </row>
    <row r="63" spans="1:19" ht="12.75">
      <c r="A63" s="294"/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18">
        <f t="shared" ref="L63:Q63" si="6">SUM(L42:L62)</f>
        <v>140812</v>
      </c>
      <c r="M63" s="18">
        <f t="shared" si="6"/>
        <v>46220</v>
      </c>
      <c r="N63" s="18">
        <f t="shared" si="6"/>
        <v>187032</v>
      </c>
      <c r="O63" s="18">
        <f t="shared" si="6"/>
        <v>140812</v>
      </c>
      <c r="P63" s="18">
        <f t="shared" si="6"/>
        <v>46220</v>
      </c>
      <c r="Q63" s="18">
        <f t="shared" si="6"/>
        <v>187032</v>
      </c>
      <c r="R63" s="138"/>
      <c r="S63" s="115"/>
    </row>
    <row r="64" spans="1:19" ht="36" customHeight="1">
      <c r="A64" s="286"/>
      <c r="B64" s="286"/>
      <c r="C64" s="286"/>
      <c r="D64" s="286"/>
      <c r="E64" s="286"/>
      <c r="F64" s="286"/>
      <c r="G64" s="286"/>
      <c r="H64" s="286"/>
      <c r="I64" s="286"/>
      <c r="J64" s="286"/>
      <c r="K64" s="286"/>
      <c r="L64" s="139"/>
      <c r="M64" s="139"/>
      <c r="N64" s="139"/>
      <c r="O64" s="139"/>
      <c r="P64" s="139"/>
      <c r="Q64" s="139"/>
      <c r="R64" s="115"/>
      <c r="S64" s="115"/>
    </row>
    <row r="65" spans="1:19" ht="32.1" customHeight="1">
      <c r="A65" s="132" t="s">
        <v>18</v>
      </c>
      <c r="B65" s="287" t="s">
        <v>497</v>
      </c>
      <c r="C65" s="288"/>
      <c r="D65" s="288"/>
      <c r="E65" s="288"/>
      <c r="F65" s="288"/>
      <c r="G65" s="288"/>
      <c r="H65" s="288"/>
      <c r="I65" s="288"/>
      <c r="J65" s="288"/>
      <c r="K65" s="289"/>
      <c r="L65" s="290" t="s">
        <v>329</v>
      </c>
      <c r="M65" s="290"/>
      <c r="N65" s="290"/>
      <c r="O65" s="290" t="s">
        <v>242</v>
      </c>
      <c r="P65" s="290"/>
      <c r="Q65" s="290"/>
      <c r="R65" s="285" t="s">
        <v>20</v>
      </c>
      <c r="S65" s="115"/>
    </row>
    <row r="66" spans="1:19" ht="38.25">
      <c r="A66" s="116" t="s">
        <v>7</v>
      </c>
      <c r="B66" s="117" t="s">
        <v>27</v>
      </c>
      <c r="C66" s="117" t="s">
        <v>4</v>
      </c>
      <c r="D66" s="96" t="s">
        <v>5</v>
      </c>
      <c r="E66" s="96" t="s">
        <v>6</v>
      </c>
      <c r="F66" s="96" t="s">
        <v>8</v>
      </c>
      <c r="G66" s="96" t="s">
        <v>9</v>
      </c>
      <c r="H66" s="96" t="s">
        <v>22</v>
      </c>
      <c r="I66" s="96" t="s">
        <v>10</v>
      </c>
      <c r="J66" s="96" t="s">
        <v>11</v>
      </c>
      <c r="K66" s="116" t="s">
        <v>12</v>
      </c>
      <c r="L66" s="114" t="s">
        <v>13</v>
      </c>
      <c r="M66" s="116" t="s">
        <v>14</v>
      </c>
      <c r="N66" s="116" t="s">
        <v>3</v>
      </c>
      <c r="O66" s="114" t="s">
        <v>13</v>
      </c>
      <c r="P66" s="116" t="s">
        <v>14</v>
      </c>
      <c r="Q66" s="116" t="s">
        <v>3</v>
      </c>
      <c r="R66" s="261"/>
      <c r="S66" s="115"/>
    </row>
    <row r="67" spans="1:19" ht="12.75">
      <c r="A67" s="64">
        <v>1</v>
      </c>
      <c r="B67" s="140" t="s">
        <v>498</v>
      </c>
      <c r="C67" s="141" t="s">
        <v>499</v>
      </c>
      <c r="D67" s="141" t="s">
        <v>500</v>
      </c>
      <c r="E67" s="237" t="s">
        <v>41</v>
      </c>
      <c r="F67" s="94" t="s">
        <v>61</v>
      </c>
      <c r="G67" s="94" t="s">
        <v>62</v>
      </c>
      <c r="H67" s="141" t="s">
        <v>501</v>
      </c>
      <c r="I67" s="141">
        <v>56400946</v>
      </c>
      <c r="J67" s="141" t="s">
        <v>311</v>
      </c>
      <c r="K67" s="142">
        <v>25</v>
      </c>
      <c r="L67" s="143">
        <v>33116</v>
      </c>
      <c r="M67" s="144">
        <v>0</v>
      </c>
      <c r="N67" s="17">
        <f>L67+M67</f>
        <v>33116</v>
      </c>
      <c r="O67" s="143">
        <v>33116</v>
      </c>
      <c r="P67" s="144">
        <v>0</v>
      </c>
      <c r="Q67" s="17">
        <f>O67+P67</f>
        <v>33116</v>
      </c>
      <c r="R67" s="64" t="s">
        <v>43</v>
      </c>
      <c r="S67" s="135"/>
    </row>
    <row r="68" spans="1:19" ht="12.75">
      <c r="A68" s="64">
        <v>2</v>
      </c>
      <c r="B68" s="140" t="s">
        <v>498</v>
      </c>
      <c r="C68" s="141" t="s">
        <v>499</v>
      </c>
      <c r="D68" s="141" t="s">
        <v>500</v>
      </c>
      <c r="E68" s="237" t="s">
        <v>41</v>
      </c>
      <c r="F68" s="94" t="s">
        <v>61</v>
      </c>
      <c r="G68" s="94" t="s">
        <v>62</v>
      </c>
      <c r="H68" s="141" t="s">
        <v>502</v>
      </c>
      <c r="I68" s="141">
        <v>56400944</v>
      </c>
      <c r="J68" s="141" t="s">
        <v>311</v>
      </c>
      <c r="K68" s="142">
        <v>25</v>
      </c>
      <c r="L68" s="143">
        <v>14213</v>
      </c>
      <c r="M68" s="144">
        <v>0</v>
      </c>
      <c r="N68" s="17">
        <f>L68+M68</f>
        <v>14213</v>
      </c>
      <c r="O68" s="143">
        <v>14213</v>
      </c>
      <c r="P68" s="144">
        <v>0</v>
      </c>
      <c r="Q68" s="17">
        <f>O68+P68</f>
        <v>14213</v>
      </c>
      <c r="R68" s="64" t="s">
        <v>43</v>
      </c>
      <c r="S68" s="135"/>
    </row>
    <row r="69" spans="1:19" ht="12.75">
      <c r="A69" s="64">
        <v>3</v>
      </c>
      <c r="B69" s="140" t="s">
        <v>498</v>
      </c>
      <c r="C69" s="141" t="s">
        <v>499</v>
      </c>
      <c r="D69" s="141" t="s">
        <v>500</v>
      </c>
      <c r="E69" s="237" t="s">
        <v>41</v>
      </c>
      <c r="F69" s="94" t="s">
        <v>61</v>
      </c>
      <c r="G69" s="94" t="s">
        <v>62</v>
      </c>
      <c r="H69" s="141" t="s">
        <v>503</v>
      </c>
      <c r="I69" s="141" t="s">
        <v>504</v>
      </c>
      <c r="J69" s="141" t="s">
        <v>505</v>
      </c>
      <c r="K69" s="142">
        <v>22</v>
      </c>
      <c r="L69" s="143">
        <v>29451</v>
      </c>
      <c r="M69" s="144">
        <v>0</v>
      </c>
      <c r="N69" s="17">
        <f>L69+M69</f>
        <v>29451</v>
      </c>
      <c r="O69" s="143">
        <v>29451</v>
      </c>
      <c r="P69" s="144">
        <v>0</v>
      </c>
      <c r="Q69" s="17">
        <f>O69+P69</f>
        <v>29451</v>
      </c>
      <c r="R69" s="64" t="s">
        <v>43</v>
      </c>
      <c r="S69" s="115"/>
    </row>
    <row r="70" spans="1:19" ht="12.75">
      <c r="A70" s="64">
        <v>4</v>
      </c>
      <c r="B70" s="140" t="s">
        <v>498</v>
      </c>
      <c r="C70" s="141" t="s">
        <v>506</v>
      </c>
      <c r="D70" s="141" t="s">
        <v>163</v>
      </c>
      <c r="E70" s="237" t="s">
        <v>41</v>
      </c>
      <c r="F70" s="94" t="s">
        <v>61</v>
      </c>
      <c r="G70" s="94" t="s">
        <v>62</v>
      </c>
      <c r="H70" s="141" t="s">
        <v>507</v>
      </c>
      <c r="I70" s="141" t="s">
        <v>508</v>
      </c>
      <c r="J70" s="141" t="s">
        <v>505</v>
      </c>
      <c r="K70" s="142">
        <v>80</v>
      </c>
      <c r="L70" s="143">
        <v>20000</v>
      </c>
      <c r="M70" s="144">
        <v>0</v>
      </c>
      <c r="N70" s="17">
        <f>L70+M70</f>
        <v>20000</v>
      </c>
      <c r="O70" s="143">
        <v>20000</v>
      </c>
      <c r="P70" s="144">
        <v>0</v>
      </c>
      <c r="Q70" s="17">
        <f>O70+P70</f>
        <v>20000</v>
      </c>
      <c r="R70" s="64" t="s">
        <v>43</v>
      </c>
      <c r="S70" s="115"/>
    </row>
    <row r="71" spans="1:19" ht="12.75">
      <c r="A71" s="280"/>
      <c r="B71" s="281"/>
      <c r="C71" s="281"/>
      <c r="D71" s="281"/>
      <c r="E71" s="281"/>
      <c r="F71" s="281"/>
      <c r="G71" s="281"/>
      <c r="H71" s="281"/>
      <c r="I71" s="281"/>
      <c r="J71" s="281"/>
      <c r="K71" s="282"/>
      <c r="L71" s="18">
        <f t="shared" ref="L71:Q71" si="7">SUM(L67:L70)</f>
        <v>96780</v>
      </c>
      <c r="M71" s="18">
        <f t="shared" si="7"/>
        <v>0</v>
      </c>
      <c r="N71" s="18">
        <f t="shared" si="7"/>
        <v>96780</v>
      </c>
      <c r="O71" s="18">
        <f t="shared" si="7"/>
        <v>96780</v>
      </c>
      <c r="P71" s="18">
        <f t="shared" si="7"/>
        <v>0</v>
      </c>
      <c r="Q71" s="18">
        <f t="shared" si="7"/>
        <v>96780</v>
      </c>
      <c r="R71" s="138"/>
      <c r="S71" s="115"/>
    </row>
    <row r="72" spans="1:19" ht="36" customHeight="1">
      <c r="A72" s="286"/>
      <c r="B72" s="286"/>
      <c r="C72" s="286"/>
      <c r="D72" s="286"/>
      <c r="E72" s="286"/>
      <c r="F72" s="286"/>
      <c r="G72" s="286"/>
      <c r="H72" s="286"/>
      <c r="I72" s="286"/>
      <c r="J72" s="286"/>
      <c r="K72" s="286"/>
      <c r="L72" s="139"/>
      <c r="M72" s="139"/>
      <c r="N72" s="139"/>
      <c r="O72" s="139"/>
      <c r="P72" s="139"/>
      <c r="Q72" s="139"/>
      <c r="R72" s="115"/>
      <c r="S72" s="115"/>
    </row>
    <row r="73" spans="1:19" ht="32.1" customHeight="1">
      <c r="A73" s="132" t="s">
        <v>39</v>
      </c>
      <c r="B73" s="287" t="s">
        <v>509</v>
      </c>
      <c r="C73" s="288"/>
      <c r="D73" s="288"/>
      <c r="E73" s="288"/>
      <c r="F73" s="288"/>
      <c r="G73" s="288"/>
      <c r="H73" s="288"/>
      <c r="I73" s="288"/>
      <c r="J73" s="288"/>
      <c r="K73" s="289"/>
      <c r="L73" s="290" t="s">
        <v>329</v>
      </c>
      <c r="M73" s="290"/>
      <c r="N73" s="290"/>
      <c r="O73" s="290" t="s">
        <v>242</v>
      </c>
      <c r="P73" s="290"/>
      <c r="Q73" s="290"/>
      <c r="R73" s="285" t="s">
        <v>20</v>
      </c>
      <c r="S73" s="115"/>
    </row>
    <row r="74" spans="1:19" ht="38.25">
      <c r="A74" s="116" t="s">
        <v>7</v>
      </c>
      <c r="B74" s="117" t="s">
        <v>27</v>
      </c>
      <c r="C74" s="117" t="s">
        <v>4</v>
      </c>
      <c r="D74" s="96" t="s">
        <v>5</v>
      </c>
      <c r="E74" s="96" t="s">
        <v>6</v>
      </c>
      <c r="F74" s="96" t="s">
        <v>8</v>
      </c>
      <c r="G74" s="96" t="s">
        <v>9</v>
      </c>
      <c r="H74" s="145" t="s">
        <v>22</v>
      </c>
      <c r="I74" s="96" t="s">
        <v>10</v>
      </c>
      <c r="J74" s="96" t="s">
        <v>11</v>
      </c>
      <c r="K74" s="116" t="s">
        <v>12</v>
      </c>
      <c r="L74" s="114" t="s">
        <v>13</v>
      </c>
      <c r="M74" s="116" t="s">
        <v>14</v>
      </c>
      <c r="N74" s="116" t="s">
        <v>3</v>
      </c>
      <c r="O74" s="114" t="s">
        <v>13</v>
      </c>
      <c r="P74" s="116" t="s">
        <v>14</v>
      </c>
      <c r="Q74" s="116" t="s">
        <v>3</v>
      </c>
      <c r="R74" s="261"/>
      <c r="S74" s="115"/>
    </row>
    <row r="75" spans="1:19" ht="12.75">
      <c r="A75" s="64">
        <v>1</v>
      </c>
      <c r="B75" s="140" t="s">
        <v>510</v>
      </c>
      <c r="C75" s="141" t="s">
        <v>511</v>
      </c>
      <c r="D75" s="94" t="s">
        <v>512</v>
      </c>
      <c r="E75" s="238" t="s">
        <v>41</v>
      </c>
      <c r="F75" s="133" t="s">
        <v>61</v>
      </c>
      <c r="G75" s="146" t="s">
        <v>512</v>
      </c>
      <c r="H75" s="64" t="s">
        <v>513</v>
      </c>
      <c r="I75" s="147" t="s">
        <v>514</v>
      </c>
      <c r="J75" s="97" t="s">
        <v>311</v>
      </c>
      <c r="K75" s="142">
        <v>13</v>
      </c>
      <c r="L75" s="148">
        <v>16101</v>
      </c>
      <c r="M75" s="148">
        <v>0</v>
      </c>
      <c r="N75" s="17">
        <f>L75+M75</f>
        <v>16101</v>
      </c>
      <c r="O75" s="148">
        <v>16101</v>
      </c>
      <c r="P75" s="148">
        <v>0</v>
      </c>
      <c r="Q75" s="17">
        <f>O75+P75</f>
        <v>16101</v>
      </c>
      <c r="R75" s="64" t="s">
        <v>43</v>
      </c>
      <c r="S75" s="115"/>
    </row>
    <row r="76" spans="1:19" ht="12.75">
      <c r="A76" s="280"/>
      <c r="B76" s="281"/>
      <c r="C76" s="281"/>
      <c r="D76" s="281"/>
      <c r="E76" s="281"/>
      <c r="F76" s="281"/>
      <c r="G76" s="281"/>
      <c r="H76" s="293"/>
      <c r="I76" s="281"/>
      <c r="J76" s="281"/>
      <c r="K76" s="282"/>
      <c r="L76" s="18">
        <f t="shared" ref="L76:Q76" si="8">SUM(L75)</f>
        <v>16101</v>
      </c>
      <c r="M76" s="18">
        <f t="shared" si="8"/>
        <v>0</v>
      </c>
      <c r="N76" s="18">
        <f t="shared" si="8"/>
        <v>16101</v>
      </c>
      <c r="O76" s="18">
        <f t="shared" si="8"/>
        <v>16101</v>
      </c>
      <c r="P76" s="18">
        <f t="shared" si="8"/>
        <v>0</v>
      </c>
      <c r="Q76" s="18">
        <f t="shared" si="8"/>
        <v>16101</v>
      </c>
      <c r="R76" s="138"/>
      <c r="S76" s="115"/>
    </row>
    <row r="77" spans="1:19" ht="36" customHeight="1">
      <c r="A77" s="286"/>
      <c r="B77" s="286"/>
      <c r="C77" s="286"/>
      <c r="D77" s="286"/>
      <c r="E77" s="286"/>
      <c r="F77" s="286"/>
      <c r="G77" s="286"/>
      <c r="H77" s="286"/>
      <c r="I77" s="286"/>
      <c r="J77" s="286"/>
      <c r="K77" s="286"/>
      <c r="L77" s="139"/>
      <c r="M77" s="139"/>
      <c r="N77" s="139"/>
      <c r="O77" s="139"/>
      <c r="P77" s="139"/>
      <c r="Q77" s="139"/>
      <c r="R77" s="115"/>
      <c r="S77" s="115"/>
    </row>
    <row r="78" spans="1:19" ht="32.1" customHeight="1">
      <c r="A78" s="132" t="s">
        <v>41</v>
      </c>
      <c r="B78" s="287" t="s">
        <v>515</v>
      </c>
      <c r="C78" s="288"/>
      <c r="D78" s="288"/>
      <c r="E78" s="288"/>
      <c r="F78" s="288"/>
      <c r="G78" s="288"/>
      <c r="H78" s="288"/>
      <c r="I78" s="288"/>
      <c r="J78" s="288"/>
      <c r="K78" s="289"/>
      <c r="L78" s="290" t="s">
        <v>329</v>
      </c>
      <c r="M78" s="290"/>
      <c r="N78" s="290"/>
      <c r="O78" s="290" t="s">
        <v>242</v>
      </c>
      <c r="P78" s="290"/>
      <c r="Q78" s="290"/>
      <c r="R78" s="285" t="s">
        <v>20</v>
      </c>
      <c r="S78" s="115"/>
    </row>
    <row r="79" spans="1:19" ht="38.25">
      <c r="A79" s="116" t="s">
        <v>7</v>
      </c>
      <c r="B79" s="117" t="s">
        <v>27</v>
      </c>
      <c r="C79" s="117" t="s">
        <v>4</v>
      </c>
      <c r="D79" s="96" t="s">
        <v>5</v>
      </c>
      <c r="E79" s="96" t="s">
        <v>6</v>
      </c>
      <c r="F79" s="96" t="s">
        <v>8</v>
      </c>
      <c r="G79" s="96" t="s">
        <v>9</v>
      </c>
      <c r="H79" s="96" t="s">
        <v>22</v>
      </c>
      <c r="I79" s="96" t="s">
        <v>10</v>
      </c>
      <c r="J79" s="96" t="s">
        <v>11</v>
      </c>
      <c r="K79" s="116" t="s">
        <v>12</v>
      </c>
      <c r="L79" s="114" t="s">
        <v>13</v>
      </c>
      <c r="M79" s="116" t="s">
        <v>14</v>
      </c>
      <c r="N79" s="116" t="s">
        <v>3</v>
      </c>
      <c r="O79" s="114" t="s">
        <v>13</v>
      </c>
      <c r="P79" s="116" t="s">
        <v>14</v>
      </c>
      <c r="Q79" s="116" t="s">
        <v>3</v>
      </c>
      <c r="R79" s="261"/>
      <c r="S79" s="115"/>
    </row>
    <row r="80" spans="1:19" ht="12.75">
      <c r="A80" s="64"/>
      <c r="B80" s="140" t="s">
        <v>516</v>
      </c>
      <c r="C80" s="141" t="s">
        <v>511</v>
      </c>
      <c r="D80" s="115" t="s">
        <v>390</v>
      </c>
      <c r="E80" s="238" t="s">
        <v>517</v>
      </c>
      <c r="F80" s="149" t="s">
        <v>61</v>
      </c>
      <c r="G80" s="64" t="s">
        <v>390</v>
      </c>
      <c r="H80" s="64" t="s">
        <v>518</v>
      </c>
      <c r="I80" s="97" t="s">
        <v>519</v>
      </c>
      <c r="J80" s="97" t="s">
        <v>210</v>
      </c>
      <c r="K80" s="142">
        <v>15</v>
      </c>
      <c r="L80" s="148">
        <v>1300</v>
      </c>
      <c r="M80" s="148">
        <v>3000</v>
      </c>
      <c r="N80" s="17">
        <f>L80+M80</f>
        <v>4300</v>
      </c>
      <c r="O80" s="148">
        <v>1300</v>
      </c>
      <c r="P80" s="148">
        <v>3000</v>
      </c>
      <c r="Q80" s="17">
        <f>O80+P80</f>
        <v>4300</v>
      </c>
      <c r="R80" s="64" t="s">
        <v>43</v>
      </c>
      <c r="S80" s="115"/>
    </row>
    <row r="81" spans="1:19" ht="12.75">
      <c r="A81" s="280"/>
      <c r="B81" s="281"/>
      <c r="C81" s="281"/>
      <c r="D81" s="281"/>
      <c r="E81" s="281"/>
      <c r="F81" s="281"/>
      <c r="G81" s="281"/>
      <c r="H81" s="281"/>
      <c r="I81" s="281"/>
      <c r="J81" s="281"/>
      <c r="K81" s="282"/>
      <c r="L81" s="18">
        <f t="shared" ref="L81:Q81" si="9">SUM(L80)</f>
        <v>1300</v>
      </c>
      <c r="M81" s="18">
        <f t="shared" si="9"/>
        <v>3000</v>
      </c>
      <c r="N81" s="18">
        <f t="shared" si="9"/>
        <v>4300</v>
      </c>
      <c r="O81" s="18">
        <f t="shared" si="9"/>
        <v>1300</v>
      </c>
      <c r="P81" s="18">
        <f t="shared" si="9"/>
        <v>3000</v>
      </c>
      <c r="Q81" s="18">
        <f t="shared" si="9"/>
        <v>4300</v>
      </c>
      <c r="R81" s="138"/>
      <c r="S81" s="115"/>
    </row>
    <row r="82" spans="1:19" ht="36" customHeight="1">
      <c r="A82" s="286"/>
      <c r="B82" s="286"/>
      <c r="C82" s="286"/>
      <c r="D82" s="286"/>
      <c r="E82" s="286"/>
      <c r="F82" s="286"/>
      <c r="G82" s="286"/>
      <c r="H82" s="286"/>
      <c r="I82" s="286"/>
      <c r="J82" s="286"/>
      <c r="K82" s="286"/>
      <c r="L82" s="139"/>
      <c r="M82" s="139"/>
      <c r="N82" s="139"/>
      <c r="O82" s="139"/>
      <c r="P82" s="139"/>
      <c r="Q82" s="139"/>
      <c r="R82" s="115"/>
      <c r="S82" s="115"/>
    </row>
    <row r="83" spans="1:19" ht="32.1" customHeight="1">
      <c r="A83" s="132" t="s">
        <v>42</v>
      </c>
      <c r="B83" s="287" t="s">
        <v>520</v>
      </c>
      <c r="C83" s="288"/>
      <c r="D83" s="288"/>
      <c r="E83" s="288"/>
      <c r="F83" s="288"/>
      <c r="G83" s="288"/>
      <c r="H83" s="288"/>
      <c r="I83" s="288"/>
      <c r="J83" s="288"/>
      <c r="K83" s="289"/>
      <c r="L83" s="290" t="s">
        <v>329</v>
      </c>
      <c r="M83" s="290"/>
      <c r="N83" s="290"/>
      <c r="O83" s="290" t="s">
        <v>242</v>
      </c>
      <c r="P83" s="290"/>
      <c r="Q83" s="290"/>
      <c r="R83" s="285" t="s">
        <v>20</v>
      </c>
      <c r="S83" s="150"/>
    </row>
    <row r="84" spans="1:19" ht="38.25">
      <c r="A84" s="151" t="s">
        <v>7</v>
      </c>
      <c r="B84" s="152" t="s">
        <v>521</v>
      </c>
      <c r="C84" s="152" t="s">
        <v>4</v>
      </c>
      <c r="D84" s="153" t="s">
        <v>5</v>
      </c>
      <c r="E84" s="153" t="s">
        <v>6</v>
      </c>
      <c r="F84" s="153" t="s">
        <v>8</v>
      </c>
      <c r="G84" s="153" t="s">
        <v>9</v>
      </c>
      <c r="H84" s="153" t="s">
        <v>522</v>
      </c>
      <c r="I84" s="153" t="s">
        <v>10</v>
      </c>
      <c r="J84" s="153" t="s">
        <v>11</v>
      </c>
      <c r="K84" s="151" t="s">
        <v>12</v>
      </c>
      <c r="L84" s="154" t="s">
        <v>13</v>
      </c>
      <c r="M84" s="154" t="s">
        <v>14</v>
      </c>
      <c r="N84" s="154" t="s">
        <v>3</v>
      </c>
      <c r="O84" s="154" t="s">
        <v>13</v>
      </c>
      <c r="P84" s="154" t="s">
        <v>14</v>
      </c>
      <c r="Q84" s="154" t="s">
        <v>3</v>
      </c>
      <c r="R84" s="261"/>
      <c r="S84" s="150"/>
    </row>
    <row r="85" spans="1:19" ht="12.75">
      <c r="A85" s="101">
        <v>1</v>
      </c>
      <c r="B85" s="153" t="s">
        <v>523</v>
      </c>
      <c r="C85" s="141" t="s">
        <v>511</v>
      </c>
      <c r="D85" s="155" t="s">
        <v>367</v>
      </c>
      <c r="E85" s="153" t="s">
        <v>1187</v>
      </c>
      <c r="F85" s="149" t="s">
        <v>61</v>
      </c>
      <c r="G85" s="94" t="s">
        <v>367</v>
      </c>
      <c r="H85" s="155" t="s">
        <v>524</v>
      </c>
      <c r="I85" s="155" t="s">
        <v>525</v>
      </c>
      <c r="J85" s="155" t="s">
        <v>311</v>
      </c>
      <c r="K85" s="142">
        <v>13</v>
      </c>
      <c r="L85" s="12">
        <v>15000</v>
      </c>
      <c r="M85" s="12">
        <v>0</v>
      </c>
      <c r="N85" s="12">
        <f>L85+M85</f>
        <v>15000</v>
      </c>
      <c r="O85" s="12">
        <v>15000</v>
      </c>
      <c r="P85" s="12">
        <v>0</v>
      </c>
      <c r="Q85" s="12">
        <f>O85+P85</f>
        <v>15000</v>
      </c>
      <c r="R85" s="64" t="s">
        <v>43</v>
      </c>
      <c r="S85" s="150"/>
    </row>
    <row r="86" spans="1:19" ht="12.75">
      <c r="A86" s="292"/>
      <c r="B86" s="292"/>
      <c r="C86" s="292"/>
      <c r="D86" s="292"/>
      <c r="E86" s="292"/>
      <c r="F86" s="292"/>
      <c r="G86" s="292"/>
      <c r="H86" s="292"/>
      <c r="I86" s="292"/>
      <c r="J86" s="292"/>
      <c r="K86" s="292"/>
      <c r="L86" s="18">
        <f t="shared" ref="L86:Q86" si="10">SUM(L85)</f>
        <v>15000</v>
      </c>
      <c r="M86" s="18">
        <f t="shared" si="10"/>
        <v>0</v>
      </c>
      <c r="N86" s="18">
        <f t="shared" si="10"/>
        <v>15000</v>
      </c>
      <c r="O86" s="18">
        <f t="shared" si="10"/>
        <v>15000</v>
      </c>
      <c r="P86" s="18">
        <f t="shared" si="10"/>
        <v>0</v>
      </c>
      <c r="Q86" s="18">
        <f t="shared" si="10"/>
        <v>15000</v>
      </c>
      <c r="R86" s="138"/>
      <c r="S86" s="150"/>
    </row>
    <row r="87" spans="1:19" ht="36" customHeight="1">
      <c r="A87" s="156"/>
      <c r="B87" s="156"/>
      <c r="C87" s="156"/>
      <c r="D87" s="156"/>
      <c r="E87" s="239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</row>
    <row r="88" spans="1:19" ht="32.1" customHeight="1">
      <c r="A88" s="132" t="s">
        <v>867</v>
      </c>
      <c r="B88" s="287" t="s">
        <v>527</v>
      </c>
      <c r="C88" s="288"/>
      <c r="D88" s="288"/>
      <c r="E88" s="288"/>
      <c r="F88" s="288"/>
      <c r="G88" s="288"/>
      <c r="H88" s="288"/>
      <c r="I88" s="288"/>
      <c r="J88" s="288"/>
      <c r="K88" s="289"/>
      <c r="L88" s="290" t="s">
        <v>329</v>
      </c>
      <c r="M88" s="290"/>
      <c r="N88" s="290"/>
      <c r="O88" s="290" t="s">
        <v>242</v>
      </c>
      <c r="P88" s="290"/>
      <c r="Q88" s="290"/>
      <c r="R88" s="285" t="s">
        <v>20</v>
      </c>
      <c r="S88"/>
    </row>
    <row r="89" spans="1:19" ht="38.25">
      <c r="A89" s="151" t="s">
        <v>7</v>
      </c>
      <c r="B89" s="152" t="s">
        <v>521</v>
      </c>
      <c r="C89" s="152" t="s">
        <v>4</v>
      </c>
      <c r="D89" s="153" t="s">
        <v>5</v>
      </c>
      <c r="E89" s="153" t="s">
        <v>6</v>
      </c>
      <c r="F89" s="153" t="s">
        <v>8</v>
      </c>
      <c r="G89" s="153" t="s">
        <v>9</v>
      </c>
      <c r="H89" s="153" t="s">
        <v>522</v>
      </c>
      <c r="I89" s="153" t="s">
        <v>10</v>
      </c>
      <c r="J89" s="153" t="s">
        <v>11</v>
      </c>
      <c r="K89" s="151" t="s">
        <v>12</v>
      </c>
      <c r="L89" s="154" t="s">
        <v>13</v>
      </c>
      <c r="M89" s="154" t="s">
        <v>14</v>
      </c>
      <c r="N89" s="154" t="s">
        <v>3</v>
      </c>
      <c r="O89" s="154" t="s">
        <v>13</v>
      </c>
      <c r="P89" s="154" t="s">
        <v>14</v>
      </c>
      <c r="Q89" s="154" t="s">
        <v>3</v>
      </c>
      <c r="R89" s="261"/>
      <c r="S89"/>
    </row>
    <row r="90" spans="1:19" ht="12.75">
      <c r="A90" s="101">
        <v>1</v>
      </c>
      <c r="B90" s="153" t="s">
        <v>528</v>
      </c>
      <c r="C90" s="141" t="s">
        <v>511</v>
      </c>
      <c r="D90" s="155" t="s">
        <v>443</v>
      </c>
      <c r="E90" s="153" t="s">
        <v>41</v>
      </c>
      <c r="F90" s="149" t="s">
        <v>61</v>
      </c>
      <c r="G90" s="94" t="s">
        <v>62</v>
      </c>
      <c r="H90" s="155" t="s">
        <v>529</v>
      </c>
      <c r="I90" s="155" t="s">
        <v>530</v>
      </c>
      <c r="J90" s="155" t="s">
        <v>311</v>
      </c>
      <c r="K90" s="142">
        <v>9</v>
      </c>
      <c r="L90" s="12">
        <v>1926</v>
      </c>
      <c r="M90" s="12">
        <v>0</v>
      </c>
      <c r="N90" s="12">
        <f>L90+M90</f>
        <v>1926</v>
      </c>
      <c r="O90" s="12">
        <v>1926</v>
      </c>
      <c r="P90" s="12">
        <v>0</v>
      </c>
      <c r="Q90" s="12">
        <f>O90+P90</f>
        <v>1926</v>
      </c>
      <c r="R90" s="64" t="s">
        <v>43</v>
      </c>
      <c r="S90"/>
    </row>
    <row r="91" spans="1:19" ht="12.75">
      <c r="A91" s="292"/>
      <c r="B91" s="292"/>
      <c r="C91" s="292"/>
      <c r="D91" s="292"/>
      <c r="E91" s="292"/>
      <c r="F91" s="292"/>
      <c r="G91" s="292"/>
      <c r="H91" s="292"/>
      <c r="I91" s="292"/>
      <c r="J91" s="292"/>
      <c r="K91" s="292"/>
      <c r="L91" s="18">
        <f t="shared" ref="L91:Q91" si="11">SUM(L90)</f>
        <v>1926</v>
      </c>
      <c r="M91" s="18">
        <f t="shared" si="11"/>
        <v>0</v>
      </c>
      <c r="N91" s="18">
        <f t="shared" si="11"/>
        <v>1926</v>
      </c>
      <c r="O91" s="18">
        <f t="shared" si="11"/>
        <v>1926</v>
      </c>
      <c r="P91" s="18">
        <f t="shared" si="11"/>
        <v>0</v>
      </c>
      <c r="Q91" s="18">
        <f t="shared" si="11"/>
        <v>1926</v>
      </c>
      <c r="R91" s="138"/>
      <c r="S91"/>
    </row>
    <row r="92" spans="1:19" ht="36" customHeight="1">
      <c r="A92" s="156"/>
      <c r="B92" s="156"/>
      <c r="C92" s="156"/>
      <c r="D92" s="156"/>
      <c r="E92" s="239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</row>
    <row r="93" spans="1:19" ht="32.1" customHeight="1">
      <c r="A93" s="132" t="s">
        <v>868</v>
      </c>
      <c r="B93" s="287" t="s">
        <v>531</v>
      </c>
      <c r="C93" s="288"/>
      <c r="D93" s="288"/>
      <c r="E93" s="288"/>
      <c r="F93" s="288"/>
      <c r="G93" s="288"/>
      <c r="H93" s="288"/>
      <c r="I93" s="288"/>
      <c r="J93" s="288"/>
      <c r="K93" s="289"/>
      <c r="L93" s="290" t="s">
        <v>329</v>
      </c>
      <c r="M93" s="290"/>
      <c r="N93" s="290"/>
      <c r="O93" s="290" t="s">
        <v>242</v>
      </c>
      <c r="P93" s="290"/>
      <c r="Q93" s="290"/>
      <c r="R93" s="285" t="s">
        <v>20</v>
      </c>
      <c r="S93"/>
    </row>
    <row r="94" spans="1:19" ht="38.25">
      <c r="A94" s="151" t="s">
        <v>7</v>
      </c>
      <c r="B94" s="152" t="s">
        <v>521</v>
      </c>
      <c r="C94" s="152" t="s">
        <v>4</v>
      </c>
      <c r="D94" s="153" t="s">
        <v>5</v>
      </c>
      <c r="E94" s="153" t="s">
        <v>6</v>
      </c>
      <c r="F94" s="153" t="s">
        <v>8</v>
      </c>
      <c r="G94" s="153" t="s">
        <v>9</v>
      </c>
      <c r="H94" s="153" t="s">
        <v>522</v>
      </c>
      <c r="I94" s="153" t="s">
        <v>10</v>
      </c>
      <c r="J94" s="153" t="s">
        <v>11</v>
      </c>
      <c r="K94" s="151" t="s">
        <v>12</v>
      </c>
      <c r="L94" s="154" t="s">
        <v>13</v>
      </c>
      <c r="M94" s="154" t="s">
        <v>14</v>
      </c>
      <c r="N94" s="154" t="s">
        <v>3</v>
      </c>
      <c r="O94" s="154" t="s">
        <v>13</v>
      </c>
      <c r="P94" s="154" t="s">
        <v>14</v>
      </c>
      <c r="Q94" s="154" t="s">
        <v>3</v>
      </c>
      <c r="R94" s="261"/>
      <c r="S94"/>
    </row>
    <row r="95" spans="1:19" ht="12.75">
      <c r="A95" s="101">
        <v>1</v>
      </c>
      <c r="B95" s="153" t="s">
        <v>532</v>
      </c>
      <c r="C95" s="141" t="s">
        <v>511</v>
      </c>
      <c r="D95" s="155" t="s">
        <v>349</v>
      </c>
      <c r="E95" s="153" t="s">
        <v>533</v>
      </c>
      <c r="F95" s="149" t="s">
        <v>61</v>
      </c>
      <c r="G95" s="94" t="s">
        <v>62</v>
      </c>
      <c r="H95" s="155" t="s">
        <v>534</v>
      </c>
      <c r="I95" s="155" t="s">
        <v>535</v>
      </c>
      <c r="J95" s="155" t="s">
        <v>311</v>
      </c>
      <c r="K95" s="142">
        <v>17</v>
      </c>
      <c r="L95" s="12">
        <v>3600</v>
      </c>
      <c r="M95" s="12">
        <v>0</v>
      </c>
      <c r="N95" s="12">
        <f>L95+M95</f>
        <v>3600</v>
      </c>
      <c r="O95" s="12">
        <v>3600</v>
      </c>
      <c r="P95" s="12">
        <v>0</v>
      </c>
      <c r="Q95" s="12">
        <f>O95+P95</f>
        <v>3600</v>
      </c>
      <c r="R95" s="64" t="s">
        <v>43</v>
      </c>
      <c r="S95"/>
    </row>
    <row r="96" spans="1:19" ht="12.75">
      <c r="A96" s="292"/>
      <c r="B96" s="292"/>
      <c r="C96" s="292"/>
      <c r="D96" s="292"/>
      <c r="E96" s="292"/>
      <c r="F96" s="292"/>
      <c r="G96" s="292"/>
      <c r="H96" s="292"/>
      <c r="I96" s="292"/>
      <c r="J96" s="292"/>
      <c r="K96" s="292"/>
      <c r="L96" s="18">
        <f t="shared" ref="L96:Q96" si="12">SUM(L95)</f>
        <v>3600</v>
      </c>
      <c r="M96" s="18">
        <f t="shared" si="12"/>
        <v>0</v>
      </c>
      <c r="N96" s="18">
        <f t="shared" si="12"/>
        <v>3600</v>
      </c>
      <c r="O96" s="18">
        <f t="shared" si="12"/>
        <v>3600</v>
      </c>
      <c r="P96" s="18">
        <f t="shared" si="12"/>
        <v>0</v>
      </c>
      <c r="Q96" s="18">
        <f t="shared" si="12"/>
        <v>3600</v>
      </c>
      <c r="R96" s="138"/>
      <c r="S96"/>
    </row>
    <row r="97" spans="1:19" ht="36" customHeight="1">
      <c r="A97" s="265"/>
      <c r="B97" s="265"/>
      <c r="C97" s="265"/>
      <c r="D97" s="265"/>
      <c r="E97" s="265"/>
      <c r="F97" s="265"/>
      <c r="G97" s="265"/>
      <c r="H97" s="265"/>
      <c r="I97" s="265"/>
      <c r="J97" s="265"/>
      <c r="K97" s="265"/>
      <c r="L97" s="265"/>
      <c r="M97" s="265"/>
      <c r="N97" s="265"/>
      <c r="O97" s="265"/>
      <c r="P97" s="265"/>
      <c r="Q97" s="265"/>
      <c r="R97" s="265"/>
    </row>
    <row r="98" spans="1:19" ht="32.1" customHeight="1">
      <c r="A98" s="50" t="s">
        <v>869</v>
      </c>
      <c r="B98" s="284" t="s">
        <v>870</v>
      </c>
      <c r="C98" s="270"/>
      <c r="D98" s="270"/>
      <c r="E98" s="270"/>
      <c r="F98" s="270"/>
      <c r="G98" s="270"/>
      <c r="H98" s="270"/>
      <c r="I98" s="270"/>
      <c r="J98" s="270"/>
      <c r="K98" s="271"/>
      <c r="L98" s="277" t="s">
        <v>241</v>
      </c>
      <c r="M98" s="277"/>
      <c r="N98" s="277"/>
      <c r="O98" s="277" t="s">
        <v>242</v>
      </c>
      <c r="P98" s="277"/>
      <c r="Q98" s="277"/>
      <c r="R98" s="275" t="s">
        <v>20</v>
      </c>
    </row>
    <row r="99" spans="1:19" ht="38.25">
      <c r="A99" s="51" t="s">
        <v>7</v>
      </c>
      <c r="B99" s="52" t="s">
        <v>27</v>
      </c>
      <c r="C99" s="52" t="s">
        <v>4</v>
      </c>
      <c r="D99" s="53" t="s">
        <v>5</v>
      </c>
      <c r="E99" s="53" t="s">
        <v>6</v>
      </c>
      <c r="F99" s="53" t="s">
        <v>8</v>
      </c>
      <c r="G99" s="53" t="s">
        <v>9</v>
      </c>
      <c r="H99" s="53" t="s">
        <v>22</v>
      </c>
      <c r="I99" s="53" t="s">
        <v>10</v>
      </c>
      <c r="J99" s="53" t="s">
        <v>11</v>
      </c>
      <c r="K99" s="51" t="s">
        <v>12</v>
      </c>
      <c r="L99" s="57" t="s">
        <v>13</v>
      </c>
      <c r="M99" s="51" t="s">
        <v>14</v>
      </c>
      <c r="N99" s="51" t="s">
        <v>15</v>
      </c>
      <c r="O99" s="57" t="s">
        <v>13</v>
      </c>
      <c r="P99" s="51" t="s">
        <v>14</v>
      </c>
      <c r="Q99" s="51" t="s">
        <v>3</v>
      </c>
      <c r="R99" s="276"/>
    </row>
    <row r="100" spans="1:19" ht="12.75">
      <c r="A100" s="55">
        <v>1</v>
      </c>
      <c r="B100" s="176" t="s">
        <v>870</v>
      </c>
      <c r="C100" s="51" t="s">
        <v>871</v>
      </c>
      <c r="D100" s="13" t="s">
        <v>872</v>
      </c>
      <c r="E100" s="53" t="s">
        <v>873</v>
      </c>
      <c r="F100" s="13" t="s">
        <v>874</v>
      </c>
      <c r="G100" s="13" t="s">
        <v>875</v>
      </c>
      <c r="H100" s="13" t="s">
        <v>876</v>
      </c>
      <c r="I100" s="81" t="s">
        <v>1711</v>
      </c>
      <c r="J100" s="78" t="s">
        <v>760</v>
      </c>
      <c r="K100" s="212">
        <v>60</v>
      </c>
      <c r="L100" s="17">
        <v>68314</v>
      </c>
      <c r="M100" s="17">
        <v>170761</v>
      </c>
      <c r="N100" s="17">
        <f t="shared" ref="N100:N168" si="13">L100+M100</f>
        <v>239075</v>
      </c>
      <c r="O100" s="17">
        <v>68314</v>
      </c>
      <c r="P100" s="17">
        <v>170761</v>
      </c>
      <c r="Q100" s="17">
        <f t="shared" ref="Q100:Q168" si="14">O100+P100</f>
        <v>239075</v>
      </c>
      <c r="R100" s="55" t="s">
        <v>43</v>
      </c>
      <c r="S100" s="112"/>
    </row>
    <row r="101" spans="1:19" ht="12.75">
      <c r="A101" s="55">
        <v>2</v>
      </c>
      <c r="B101" s="176" t="s">
        <v>870</v>
      </c>
      <c r="C101" s="51" t="s">
        <v>780</v>
      </c>
      <c r="D101" s="13" t="s">
        <v>877</v>
      </c>
      <c r="E101" s="53" t="s">
        <v>878</v>
      </c>
      <c r="F101" s="13" t="s">
        <v>64</v>
      </c>
      <c r="G101" s="13" t="s">
        <v>879</v>
      </c>
      <c r="H101" s="13" t="s">
        <v>880</v>
      </c>
      <c r="I101" s="81" t="s">
        <v>1712</v>
      </c>
      <c r="J101" s="78" t="s">
        <v>760</v>
      </c>
      <c r="K101" s="212">
        <v>80</v>
      </c>
      <c r="L101" s="17">
        <v>134162</v>
      </c>
      <c r="M101" s="17">
        <v>419839</v>
      </c>
      <c r="N101" s="17">
        <f t="shared" si="13"/>
        <v>554001</v>
      </c>
      <c r="O101" s="17">
        <v>134162</v>
      </c>
      <c r="P101" s="17">
        <v>419839</v>
      </c>
      <c r="Q101" s="17">
        <f t="shared" si="14"/>
        <v>554001</v>
      </c>
      <c r="R101" s="55" t="s">
        <v>43</v>
      </c>
      <c r="S101" s="112"/>
    </row>
    <row r="102" spans="1:19" ht="12.75">
      <c r="A102" s="55">
        <v>3</v>
      </c>
      <c r="B102" s="176" t="s">
        <v>870</v>
      </c>
      <c r="C102" s="51" t="s">
        <v>881</v>
      </c>
      <c r="D102" s="13" t="s">
        <v>882</v>
      </c>
      <c r="E102" s="53">
        <v>51</v>
      </c>
      <c r="F102" s="13" t="s">
        <v>64</v>
      </c>
      <c r="G102" s="13" t="s">
        <v>883</v>
      </c>
      <c r="H102" s="13" t="s">
        <v>884</v>
      </c>
      <c r="I102" s="81" t="s">
        <v>885</v>
      </c>
      <c r="J102" s="78" t="s">
        <v>760</v>
      </c>
      <c r="K102" s="212">
        <v>65</v>
      </c>
      <c r="L102" s="17">
        <v>75767</v>
      </c>
      <c r="M102" s="17">
        <v>199472</v>
      </c>
      <c r="N102" s="17">
        <f t="shared" si="13"/>
        <v>275239</v>
      </c>
      <c r="O102" s="17">
        <v>75767</v>
      </c>
      <c r="P102" s="17">
        <v>199472</v>
      </c>
      <c r="Q102" s="17">
        <f t="shared" si="14"/>
        <v>275239</v>
      </c>
      <c r="R102" s="55" t="s">
        <v>43</v>
      </c>
      <c r="S102" s="112"/>
    </row>
    <row r="103" spans="1:19" ht="12.75">
      <c r="A103" s="55">
        <v>4</v>
      </c>
      <c r="B103" s="176" t="s">
        <v>870</v>
      </c>
      <c r="C103" s="51" t="s">
        <v>886</v>
      </c>
      <c r="D103" s="13" t="s">
        <v>887</v>
      </c>
      <c r="E103" s="53" t="s">
        <v>888</v>
      </c>
      <c r="F103" s="13" t="s">
        <v>874</v>
      </c>
      <c r="G103" s="13" t="s">
        <v>889</v>
      </c>
      <c r="H103" s="13" t="s">
        <v>890</v>
      </c>
      <c r="I103" s="210" t="s">
        <v>891</v>
      </c>
      <c r="J103" s="78" t="s">
        <v>760</v>
      </c>
      <c r="K103" s="212">
        <v>60</v>
      </c>
      <c r="L103" s="17">
        <v>40330</v>
      </c>
      <c r="M103" s="17">
        <v>106859</v>
      </c>
      <c r="N103" s="17">
        <f t="shared" si="13"/>
        <v>147189</v>
      </c>
      <c r="O103" s="17">
        <v>40330</v>
      </c>
      <c r="P103" s="17">
        <v>106859</v>
      </c>
      <c r="Q103" s="17">
        <f t="shared" si="14"/>
        <v>147189</v>
      </c>
      <c r="R103" s="55" t="s">
        <v>43</v>
      </c>
      <c r="S103" s="112"/>
    </row>
    <row r="104" spans="1:19" ht="12.75">
      <c r="A104" s="55">
        <v>5</v>
      </c>
      <c r="B104" s="176" t="s">
        <v>870</v>
      </c>
      <c r="C104" s="51" t="s">
        <v>892</v>
      </c>
      <c r="D104" s="13" t="s">
        <v>893</v>
      </c>
      <c r="E104" s="53" t="s">
        <v>894</v>
      </c>
      <c r="F104" s="13" t="s">
        <v>64</v>
      </c>
      <c r="G104" s="13" t="s">
        <v>895</v>
      </c>
      <c r="H104" s="13" t="s">
        <v>896</v>
      </c>
      <c r="I104" s="81" t="s">
        <v>897</v>
      </c>
      <c r="J104" s="78" t="s">
        <v>210</v>
      </c>
      <c r="K104" s="212">
        <v>3</v>
      </c>
      <c r="L104" s="17">
        <v>599</v>
      </c>
      <c r="M104" s="17">
        <v>793</v>
      </c>
      <c r="N104" s="17">
        <f t="shared" si="13"/>
        <v>1392</v>
      </c>
      <c r="O104" s="17">
        <v>599</v>
      </c>
      <c r="P104" s="17">
        <v>793</v>
      </c>
      <c r="Q104" s="17">
        <f t="shared" si="14"/>
        <v>1392</v>
      </c>
      <c r="R104" s="55" t="s">
        <v>43</v>
      </c>
      <c r="S104" s="112"/>
    </row>
    <row r="105" spans="1:19" ht="12.75">
      <c r="A105" s="55">
        <v>6</v>
      </c>
      <c r="B105" s="176" t="s">
        <v>870</v>
      </c>
      <c r="C105" s="51" t="s">
        <v>898</v>
      </c>
      <c r="D105" s="13" t="s">
        <v>899</v>
      </c>
      <c r="E105" s="53" t="s">
        <v>900</v>
      </c>
      <c r="F105" s="13" t="s">
        <v>64</v>
      </c>
      <c r="G105" s="13" t="s">
        <v>895</v>
      </c>
      <c r="H105" s="13" t="s">
        <v>901</v>
      </c>
      <c r="I105" s="81" t="s">
        <v>902</v>
      </c>
      <c r="J105" s="78" t="s">
        <v>210</v>
      </c>
      <c r="K105" s="212">
        <v>3</v>
      </c>
      <c r="L105" s="17">
        <v>132</v>
      </c>
      <c r="M105" s="17">
        <v>167</v>
      </c>
      <c r="N105" s="17">
        <f t="shared" si="13"/>
        <v>299</v>
      </c>
      <c r="O105" s="17">
        <v>132</v>
      </c>
      <c r="P105" s="17">
        <v>167</v>
      </c>
      <c r="Q105" s="17">
        <f t="shared" si="14"/>
        <v>299</v>
      </c>
      <c r="R105" s="55" t="s">
        <v>43</v>
      </c>
      <c r="S105" s="112"/>
    </row>
    <row r="106" spans="1:19" ht="12.75">
      <c r="A106" s="55">
        <v>7</v>
      </c>
      <c r="B106" s="176" t="s">
        <v>870</v>
      </c>
      <c r="C106" s="51" t="s">
        <v>903</v>
      </c>
      <c r="D106" s="13" t="s">
        <v>904</v>
      </c>
      <c r="E106" s="53" t="s">
        <v>905</v>
      </c>
      <c r="F106" s="13" t="s">
        <v>64</v>
      </c>
      <c r="G106" s="13" t="s">
        <v>895</v>
      </c>
      <c r="H106" s="13" t="s">
        <v>906</v>
      </c>
      <c r="I106" s="81" t="s">
        <v>907</v>
      </c>
      <c r="J106" s="78" t="s">
        <v>210</v>
      </c>
      <c r="K106" s="212">
        <v>3</v>
      </c>
      <c r="L106" s="17">
        <v>921</v>
      </c>
      <c r="M106" s="17">
        <v>2368</v>
      </c>
      <c r="N106" s="17">
        <f t="shared" si="13"/>
        <v>3289</v>
      </c>
      <c r="O106" s="17">
        <v>921</v>
      </c>
      <c r="P106" s="17">
        <v>2368</v>
      </c>
      <c r="Q106" s="17">
        <f t="shared" si="14"/>
        <v>3289</v>
      </c>
      <c r="R106" s="55" t="s">
        <v>43</v>
      </c>
      <c r="S106" s="112"/>
    </row>
    <row r="107" spans="1:19" ht="12.75">
      <c r="A107" s="55">
        <v>8</v>
      </c>
      <c r="B107" s="176" t="s">
        <v>870</v>
      </c>
      <c r="C107" s="51" t="s">
        <v>908</v>
      </c>
      <c r="D107" s="13" t="s">
        <v>909</v>
      </c>
      <c r="E107" s="53" t="s">
        <v>910</v>
      </c>
      <c r="F107" s="13" t="s">
        <v>64</v>
      </c>
      <c r="G107" s="13" t="s">
        <v>895</v>
      </c>
      <c r="H107" s="13" t="s">
        <v>911</v>
      </c>
      <c r="I107" s="81" t="s">
        <v>912</v>
      </c>
      <c r="J107" s="78" t="s">
        <v>210</v>
      </c>
      <c r="K107" s="212">
        <v>3</v>
      </c>
      <c r="L107" s="17">
        <v>782</v>
      </c>
      <c r="M107" s="17">
        <v>1587</v>
      </c>
      <c r="N107" s="17">
        <f t="shared" si="13"/>
        <v>2369</v>
      </c>
      <c r="O107" s="17">
        <v>782</v>
      </c>
      <c r="P107" s="17">
        <v>1587</v>
      </c>
      <c r="Q107" s="17">
        <f t="shared" si="14"/>
        <v>2369</v>
      </c>
      <c r="R107" s="55" t="s">
        <v>43</v>
      </c>
      <c r="S107" s="112"/>
    </row>
    <row r="108" spans="1:19" ht="12.75">
      <c r="A108" s="55">
        <v>9</v>
      </c>
      <c r="B108" s="176" t="s">
        <v>870</v>
      </c>
      <c r="C108" s="51" t="s">
        <v>913</v>
      </c>
      <c r="D108" s="13" t="s">
        <v>914</v>
      </c>
      <c r="E108" s="53" t="s">
        <v>915</v>
      </c>
      <c r="F108" s="13" t="s">
        <v>64</v>
      </c>
      <c r="G108" s="13" t="s">
        <v>895</v>
      </c>
      <c r="H108" s="13" t="s">
        <v>916</v>
      </c>
      <c r="I108" s="81" t="s">
        <v>917</v>
      </c>
      <c r="J108" s="78" t="s">
        <v>210</v>
      </c>
      <c r="K108" s="212">
        <v>3</v>
      </c>
      <c r="L108" s="17">
        <v>427</v>
      </c>
      <c r="M108" s="17">
        <v>726</v>
      </c>
      <c r="N108" s="17">
        <f t="shared" si="13"/>
        <v>1153</v>
      </c>
      <c r="O108" s="17">
        <v>427</v>
      </c>
      <c r="P108" s="17">
        <v>726</v>
      </c>
      <c r="Q108" s="17">
        <f t="shared" si="14"/>
        <v>1153</v>
      </c>
      <c r="R108" s="55" t="s">
        <v>43</v>
      </c>
      <c r="S108" s="112"/>
    </row>
    <row r="109" spans="1:19" ht="12.75">
      <c r="A109" s="55">
        <v>10</v>
      </c>
      <c r="B109" s="176" t="s">
        <v>870</v>
      </c>
      <c r="C109" s="51" t="s">
        <v>918</v>
      </c>
      <c r="D109" s="78" t="s">
        <v>919</v>
      </c>
      <c r="E109" s="211" t="s">
        <v>920</v>
      </c>
      <c r="F109" s="78" t="s">
        <v>64</v>
      </c>
      <c r="G109" s="78" t="s">
        <v>895</v>
      </c>
      <c r="H109" s="209" t="s">
        <v>921</v>
      </c>
      <c r="I109" s="210" t="s">
        <v>922</v>
      </c>
      <c r="J109" s="78" t="s">
        <v>210</v>
      </c>
      <c r="K109" s="212">
        <v>3</v>
      </c>
      <c r="L109" s="17">
        <v>1037</v>
      </c>
      <c r="M109" s="17">
        <v>2950</v>
      </c>
      <c r="N109" s="17">
        <f t="shared" si="13"/>
        <v>3987</v>
      </c>
      <c r="O109" s="17">
        <v>1037</v>
      </c>
      <c r="P109" s="17">
        <v>2950</v>
      </c>
      <c r="Q109" s="17">
        <f t="shared" si="14"/>
        <v>3987</v>
      </c>
      <c r="R109" s="55" t="s">
        <v>43</v>
      </c>
      <c r="S109" s="112"/>
    </row>
    <row r="110" spans="1:19" ht="12.75">
      <c r="A110" s="55">
        <v>11</v>
      </c>
      <c r="B110" s="176" t="s">
        <v>870</v>
      </c>
      <c r="C110" s="51" t="s">
        <v>923</v>
      </c>
      <c r="D110" s="78" t="s">
        <v>924</v>
      </c>
      <c r="E110" s="211" t="s">
        <v>910</v>
      </c>
      <c r="F110" s="78" t="s">
        <v>64</v>
      </c>
      <c r="G110" s="78" t="s">
        <v>895</v>
      </c>
      <c r="H110" s="209" t="s">
        <v>925</v>
      </c>
      <c r="I110" s="81" t="s">
        <v>926</v>
      </c>
      <c r="J110" s="78" t="s">
        <v>210</v>
      </c>
      <c r="K110" s="212">
        <v>3</v>
      </c>
      <c r="L110" s="17">
        <v>195</v>
      </c>
      <c r="M110" s="17">
        <v>479</v>
      </c>
      <c r="N110" s="17">
        <f t="shared" si="13"/>
        <v>674</v>
      </c>
      <c r="O110" s="17">
        <v>195</v>
      </c>
      <c r="P110" s="17">
        <v>479</v>
      </c>
      <c r="Q110" s="17">
        <f t="shared" si="14"/>
        <v>674</v>
      </c>
      <c r="R110" s="55" t="s">
        <v>43</v>
      </c>
      <c r="S110" s="112"/>
    </row>
    <row r="111" spans="1:19" ht="12.75">
      <c r="A111" s="55">
        <v>12</v>
      </c>
      <c r="B111" s="176" t="s">
        <v>870</v>
      </c>
      <c r="C111" s="51" t="s">
        <v>927</v>
      </c>
      <c r="D111" s="78" t="s">
        <v>928</v>
      </c>
      <c r="E111" s="211" t="s">
        <v>929</v>
      </c>
      <c r="F111" s="78" t="s">
        <v>64</v>
      </c>
      <c r="G111" s="78" t="s">
        <v>895</v>
      </c>
      <c r="H111" s="209" t="s">
        <v>930</v>
      </c>
      <c r="I111" s="81" t="s">
        <v>931</v>
      </c>
      <c r="J111" s="78" t="s">
        <v>210</v>
      </c>
      <c r="K111" s="212">
        <v>3.4</v>
      </c>
      <c r="L111" s="17">
        <v>396</v>
      </c>
      <c r="M111" s="17">
        <v>1325</v>
      </c>
      <c r="N111" s="17">
        <f t="shared" si="13"/>
        <v>1721</v>
      </c>
      <c r="O111" s="17">
        <v>396</v>
      </c>
      <c r="P111" s="17">
        <v>1325</v>
      </c>
      <c r="Q111" s="17">
        <f t="shared" si="14"/>
        <v>1721</v>
      </c>
      <c r="R111" s="55" t="s">
        <v>43</v>
      </c>
      <c r="S111" s="112"/>
    </row>
    <row r="112" spans="1:19" ht="12.75">
      <c r="A112" s="55">
        <v>13</v>
      </c>
      <c r="B112" s="176" t="s">
        <v>870</v>
      </c>
      <c r="C112" s="51" t="s">
        <v>932</v>
      </c>
      <c r="D112" s="78" t="s">
        <v>928</v>
      </c>
      <c r="E112" s="211" t="s">
        <v>933</v>
      </c>
      <c r="F112" s="78" t="s">
        <v>64</v>
      </c>
      <c r="G112" s="78" t="s">
        <v>895</v>
      </c>
      <c r="H112" s="209" t="s">
        <v>934</v>
      </c>
      <c r="I112" s="81" t="s">
        <v>935</v>
      </c>
      <c r="J112" s="78" t="s">
        <v>210</v>
      </c>
      <c r="K112" s="212">
        <v>3.4</v>
      </c>
      <c r="L112" s="17">
        <v>489</v>
      </c>
      <c r="M112" s="17">
        <v>1638</v>
      </c>
      <c r="N112" s="17">
        <f t="shared" si="13"/>
        <v>2127</v>
      </c>
      <c r="O112" s="17">
        <v>489</v>
      </c>
      <c r="P112" s="17">
        <v>1638</v>
      </c>
      <c r="Q112" s="17">
        <f t="shared" si="14"/>
        <v>2127</v>
      </c>
      <c r="R112" s="55" t="s">
        <v>43</v>
      </c>
      <c r="S112" s="112"/>
    </row>
    <row r="113" spans="1:19" ht="12.75">
      <c r="A113" s="55">
        <v>14</v>
      </c>
      <c r="B113" s="176" t="s">
        <v>870</v>
      </c>
      <c r="C113" s="51" t="s">
        <v>936</v>
      </c>
      <c r="D113" s="78" t="s">
        <v>937</v>
      </c>
      <c r="E113" s="211" t="s">
        <v>938</v>
      </c>
      <c r="F113" s="78" t="s">
        <v>64</v>
      </c>
      <c r="G113" s="78" t="s">
        <v>895</v>
      </c>
      <c r="H113" s="209" t="s">
        <v>939</v>
      </c>
      <c r="I113" s="81" t="s">
        <v>940</v>
      </c>
      <c r="J113" s="78" t="s">
        <v>210</v>
      </c>
      <c r="K113" s="212">
        <v>3</v>
      </c>
      <c r="L113" s="17">
        <v>224</v>
      </c>
      <c r="M113" s="17">
        <v>455</v>
      </c>
      <c r="N113" s="17">
        <f t="shared" si="13"/>
        <v>679</v>
      </c>
      <c r="O113" s="17">
        <v>224</v>
      </c>
      <c r="P113" s="17">
        <v>455</v>
      </c>
      <c r="Q113" s="17">
        <f t="shared" si="14"/>
        <v>679</v>
      </c>
      <c r="R113" s="55" t="s">
        <v>43</v>
      </c>
      <c r="S113" s="112"/>
    </row>
    <row r="114" spans="1:19" ht="12.75">
      <c r="A114" s="55">
        <v>15</v>
      </c>
      <c r="B114" s="176" t="s">
        <v>870</v>
      </c>
      <c r="C114" s="51" t="s">
        <v>941</v>
      </c>
      <c r="D114" s="78" t="s">
        <v>942</v>
      </c>
      <c r="E114" s="211" t="s">
        <v>943</v>
      </c>
      <c r="F114" s="78" t="s">
        <v>64</v>
      </c>
      <c r="G114" s="78" t="s">
        <v>895</v>
      </c>
      <c r="H114" s="209" t="s">
        <v>944</v>
      </c>
      <c r="I114" s="81" t="s">
        <v>945</v>
      </c>
      <c r="J114" s="78" t="s">
        <v>210</v>
      </c>
      <c r="K114" s="212">
        <v>3.4</v>
      </c>
      <c r="L114" s="17">
        <v>1318</v>
      </c>
      <c r="M114" s="17">
        <v>2449</v>
      </c>
      <c r="N114" s="17">
        <f t="shared" si="13"/>
        <v>3767</v>
      </c>
      <c r="O114" s="17">
        <v>1318</v>
      </c>
      <c r="P114" s="17">
        <v>2449</v>
      </c>
      <c r="Q114" s="17">
        <f t="shared" si="14"/>
        <v>3767</v>
      </c>
      <c r="R114" s="55" t="s">
        <v>43</v>
      </c>
      <c r="S114" s="112"/>
    </row>
    <row r="115" spans="1:19" ht="12.75">
      <c r="A115" s="55">
        <v>16</v>
      </c>
      <c r="B115" s="176" t="s">
        <v>870</v>
      </c>
      <c r="C115" s="51" t="s">
        <v>946</v>
      </c>
      <c r="D115" s="78" t="s">
        <v>658</v>
      </c>
      <c r="E115" s="211" t="s">
        <v>947</v>
      </c>
      <c r="F115" s="78" t="s">
        <v>64</v>
      </c>
      <c r="G115" s="78" t="s">
        <v>895</v>
      </c>
      <c r="H115" s="209" t="s">
        <v>948</v>
      </c>
      <c r="I115" s="81" t="s">
        <v>949</v>
      </c>
      <c r="J115" s="78" t="s">
        <v>210</v>
      </c>
      <c r="K115" s="212">
        <v>3</v>
      </c>
      <c r="L115" s="17">
        <v>235</v>
      </c>
      <c r="M115" s="17">
        <v>325</v>
      </c>
      <c r="N115" s="17">
        <f t="shared" si="13"/>
        <v>560</v>
      </c>
      <c r="O115" s="17">
        <v>235</v>
      </c>
      <c r="P115" s="17">
        <v>325</v>
      </c>
      <c r="Q115" s="17">
        <f t="shared" si="14"/>
        <v>560</v>
      </c>
      <c r="R115" s="55" t="s">
        <v>43</v>
      </c>
      <c r="S115" s="112"/>
    </row>
    <row r="116" spans="1:19" ht="12.75">
      <c r="A116" s="55">
        <v>17</v>
      </c>
      <c r="B116" s="176" t="s">
        <v>870</v>
      </c>
      <c r="C116" s="51" t="s">
        <v>950</v>
      </c>
      <c r="D116" s="78" t="s">
        <v>951</v>
      </c>
      <c r="E116" s="211" t="s">
        <v>947</v>
      </c>
      <c r="F116" s="78" t="s">
        <v>64</v>
      </c>
      <c r="G116" s="78" t="s">
        <v>895</v>
      </c>
      <c r="H116" s="209" t="s">
        <v>952</v>
      </c>
      <c r="I116" s="81" t="s">
        <v>953</v>
      </c>
      <c r="J116" s="78" t="s">
        <v>210</v>
      </c>
      <c r="K116" s="212">
        <v>3</v>
      </c>
      <c r="L116" s="17">
        <v>243</v>
      </c>
      <c r="M116" s="17">
        <v>658</v>
      </c>
      <c r="N116" s="17">
        <f t="shared" si="13"/>
        <v>901</v>
      </c>
      <c r="O116" s="17">
        <v>243</v>
      </c>
      <c r="P116" s="17">
        <v>658</v>
      </c>
      <c r="Q116" s="17">
        <f t="shared" si="14"/>
        <v>901</v>
      </c>
      <c r="R116" s="55" t="s">
        <v>43</v>
      </c>
      <c r="S116" s="112"/>
    </row>
    <row r="117" spans="1:19" ht="12.75">
      <c r="A117" s="55">
        <v>18</v>
      </c>
      <c r="B117" s="176" t="s">
        <v>870</v>
      </c>
      <c r="C117" s="51" t="s">
        <v>954</v>
      </c>
      <c r="D117" s="78" t="s">
        <v>955</v>
      </c>
      <c r="E117" s="211" t="s">
        <v>956</v>
      </c>
      <c r="F117" s="78" t="s">
        <v>64</v>
      </c>
      <c r="G117" s="78" t="s">
        <v>895</v>
      </c>
      <c r="H117" s="209" t="s">
        <v>957</v>
      </c>
      <c r="I117" s="81" t="s">
        <v>958</v>
      </c>
      <c r="J117" s="78" t="s">
        <v>210</v>
      </c>
      <c r="K117" s="212">
        <v>24</v>
      </c>
      <c r="L117" s="17">
        <v>3851</v>
      </c>
      <c r="M117" s="17">
        <v>5104</v>
      </c>
      <c r="N117" s="17">
        <f t="shared" si="13"/>
        <v>8955</v>
      </c>
      <c r="O117" s="17">
        <v>3851</v>
      </c>
      <c r="P117" s="17">
        <v>5104</v>
      </c>
      <c r="Q117" s="17">
        <f t="shared" si="14"/>
        <v>8955</v>
      </c>
      <c r="R117" s="55" t="s">
        <v>43</v>
      </c>
      <c r="S117" s="112"/>
    </row>
    <row r="118" spans="1:19" ht="12.75">
      <c r="A118" s="55">
        <v>19</v>
      </c>
      <c r="B118" s="176" t="s">
        <v>870</v>
      </c>
      <c r="C118" s="51" t="s">
        <v>959</v>
      </c>
      <c r="D118" s="78" t="s">
        <v>960</v>
      </c>
      <c r="E118" s="211" t="s">
        <v>956</v>
      </c>
      <c r="F118" s="78" t="s">
        <v>64</v>
      </c>
      <c r="G118" s="78" t="s">
        <v>895</v>
      </c>
      <c r="H118" s="209" t="s">
        <v>961</v>
      </c>
      <c r="I118" s="81" t="s">
        <v>962</v>
      </c>
      <c r="J118" s="78" t="s">
        <v>210</v>
      </c>
      <c r="K118" s="212">
        <v>24</v>
      </c>
      <c r="L118" s="17">
        <v>2525</v>
      </c>
      <c r="M118" s="17">
        <v>6492</v>
      </c>
      <c r="N118" s="17">
        <f t="shared" si="13"/>
        <v>9017</v>
      </c>
      <c r="O118" s="17">
        <v>2525</v>
      </c>
      <c r="P118" s="17">
        <v>6492</v>
      </c>
      <c r="Q118" s="17">
        <f t="shared" si="14"/>
        <v>9017</v>
      </c>
      <c r="R118" s="55" t="s">
        <v>43</v>
      </c>
      <c r="S118" s="112"/>
    </row>
    <row r="119" spans="1:19" ht="12.75">
      <c r="A119" s="55">
        <v>20</v>
      </c>
      <c r="B119" s="176" t="s">
        <v>870</v>
      </c>
      <c r="C119" s="51" t="s">
        <v>963</v>
      </c>
      <c r="D119" s="78" t="s">
        <v>960</v>
      </c>
      <c r="E119" s="211" t="s">
        <v>964</v>
      </c>
      <c r="F119" s="78" t="s">
        <v>64</v>
      </c>
      <c r="G119" s="78" t="s">
        <v>895</v>
      </c>
      <c r="H119" s="209" t="s">
        <v>965</v>
      </c>
      <c r="I119" s="81" t="s">
        <v>966</v>
      </c>
      <c r="J119" s="78" t="s">
        <v>210</v>
      </c>
      <c r="K119" s="212">
        <v>18</v>
      </c>
      <c r="L119" s="17">
        <v>3777</v>
      </c>
      <c r="M119" s="17">
        <v>5907</v>
      </c>
      <c r="N119" s="17">
        <f t="shared" si="13"/>
        <v>9684</v>
      </c>
      <c r="O119" s="17">
        <v>3777</v>
      </c>
      <c r="P119" s="17">
        <v>5907</v>
      </c>
      <c r="Q119" s="17">
        <f t="shared" si="14"/>
        <v>9684</v>
      </c>
      <c r="R119" s="55" t="s">
        <v>43</v>
      </c>
      <c r="S119" s="112"/>
    </row>
    <row r="120" spans="1:19" ht="12.75">
      <c r="A120" s="55">
        <v>21</v>
      </c>
      <c r="B120" s="176" t="s">
        <v>870</v>
      </c>
      <c r="C120" s="51" t="s">
        <v>967</v>
      </c>
      <c r="D120" s="78" t="s">
        <v>968</v>
      </c>
      <c r="E120" s="211" t="s">
        <v>969</v>
      </c>
      <c r="F120" s="78" t="s">
        <v>64</v>
      </c>
      <c r="G120" s="78" t="s">
        <v>895</v>
      </c>
      <c r="H120" s="209" t="s">
        <v>970</v>
      </c>
      <c r="I120" s="81" t="s">
        <v>971</v>
      </c>
      <c r="J120" s="78" t="s">
        <v>210</v>
      </c>
      <c r="K120" s="212">
        <v>3</v>
      </c>
      <c r="L120" s="17">
        <v>55</v>
      </c>
      <c r="M120" s="17">
        <v>164</v>
      </c>
      <c r="N120" s="17">
        <f t="shared" si="13"/>
        <v>219</v>
      </c>
      <c r="O120" s="17">
        <v>55</v>
      </c>
      <c r="P120" s="17">
        <v>164</v>
      </c>
      <c r="Q120" s="17">
        <f t="shared" si="14"/>
        <v>219</v>
      </c>
      <c r="R120" s="55" t="s">
        <v>43</v>
      </c>
      <c r="S120" s="112"/>
    </row>
    <row r="121" spans="1:19" ht="12.75">
      <c r="A121" s="55">
        <v>22</v>
      </c>
      <c r="B121" s="176" t="s">
        <v>870</v>
      </c>
      <c r="C121" s="51" t="s">
        <v>967</v>
      </c>
      <c r="D121" s="78" t="s">
        <v>972</v>
      </c>
      <c r="E121" s="211" t="s">
        <v>973</v>
      </c>
      <c r="F121" s="78" t="s">
        <v>64</v>
      </c>
      <c r="G121" s="78" t="s">
        <v>895</v>
      </c>
      <c r="H121" s="209" t="s">
        <v>974</v>
      </c>
      <c r="I121" s="81" t="s">
        <v>975</v>
      </c>
      <c r="J121" s="78" t="s">
        <v>210</v>
      </c>
      <c r="K121" s="212">
        <v>3.4</v>
      </c>
      <c r="L121" s="17">
        <v>111</v>
      </c>
      <c r="M121" s="17">
        <v>159</v>
      </c>
      <c r="N121" s="17">
        <f t="shared" si="13"/>
        <v>270</v>
      </c>
      <c r="O121" s="17">
        <v>111</v>
      </c>
      <c r="P121" s="17">
        <v>159</v>
      </c>
      <c r="Q121" s="17">
        <f t="shared" si="14"/>
        <v>270</v>
      </c>
      <c r="R121" s="55" t="s">
        <v>43</v>
      </c>
      <c r="S121" s="112"/>
    </row>
    <row r="122" spans="1:19" ht="12.75">
      <c r="A122" s="55">
        <v>23</v>
      </c>
      <c r="B122" s="176" t="s">
        <v>870</v>
      </c>
      <c r="C122" s="51" t="s">
        <v>967</v>
      </c>
      <c r="D122" s="78" t="s">
        <v>976</v>
      </c>
      <c r="E122" s="211" t="s">
        <v>977</v>
      </c>
      <c r="F122" s="78" t="s">
        <v>64</v>
      </c>
      <c r="G122" s="78" t="s">
        <v>895</v>
      </c>
      <c r="H122" s="209" t="s">
        <v>978</v>
      </c>
      <c r="I122" s="81" t="s">
        <v>979</v>
      </c>
      <c r="J122" s="78" t="s">
        <v>210</v>
      </c>
      <c r="K122" s="212">
        <v>3</v>
      </c>
      <c r="L122" s="17">
        <v>76</v>
      </c>
      <c r="M122" s="17">
        <v>124</v>
      </c>
      <c r="N122" s="17">
        <f t="shared" si="13"/>
        <v>200</v>
      </c>
      <c r="O122" s="17">
        <v>76</v>
      </c>
      <c r="P122" s="17">
        <v>124</v>
      </c>
      <c r="Q122" s="17">
        <f t="shared" si="14"/>
        <v>200</v>
      </c>
      <c r="R122" s="55" t="s">
        <v>43</v>
      </c>
      <c r="S122" s="112"/>
    </row>
    <row r="123" spans="1:19" ht="12.75">
      <c r="A123" s="55">
        <v>24</v>
      </c>
      <c r="B123" s="176" t="s">
        <v>870</v>
      </c>
      <c r="C123" s="51" t="s">
        <v>980</v>
      </c>
      <c r="D123" s="78" t="s">
        <v>981</v>
      </c>
      <c r="E123" s="211">
        <v>53</v>
      </c>
      <c r="F123" s="78" t="s">
        <v>64</v>
      </c>
      <c r="G123" s="78" t="s">
        <v>895</v>
      </c>
      <c r="H123" s="209" t="s">
        <v>982</v>
      </c>
      <c r="I123" s="81" t="s">
        <v>983</v>
      </c>
      <c r="J123" s="78" t="s">
        <v>210</v>
      </c>
      <c r="K123" s="212">
        <v>3.4</v>
      </c>
      <c r="L123" s="17">
        <v>469</v>
      </c>
      <c r="M123" s="17">
        <v>909</v>
      </c>
      <c r="N123" s="17">
        <f t="shared" si="13"/>
        <v>1378</v>
      </c>
      <c r="O123" s="17">
        <v>469</v>
      </c>
      <c r="P123" s="17">
        <v>909</v>
      </c>
      <c r="Q123" s="17">
        <f t="shared" si="14"/>
        <v>1378</v>
      </c>
      <c r="R123" s="55" t="s">
        <v>43</v>
      </c>
      <c r="S123" s="112"/>
    </row>
    <row r="124" spans="1:19" ht="12.75">
      <c r="A124" s="55">
        <v>25</v>
      </c>
      <c r="B124" s="176" t="s">
        <v>870</v>
      </c>
      <c r="C124" s="51" t="s">
        <v>984</v>
      </c>
      <c r="D124" s="78" t="s">
        <v>960</v>
      </c>
      <c r="E124" s="211">
        <v>585</v>
      </c>
      <c r="F124" s="78" t="s">
        <v>64</v>
      </c>
      <c r="G124" s="78" t="s">
        <v>895</v>
      </c>
      <c r="H124" s="209" t="s">
        <v>985</v>
      </c>
      <c r="I124" s="81" t="s">
        <v>986</v>
      </c>
      <c r="J124" s="78" t="s">
        <v>210</v>
      </c>
      <c r="K124" s="212">
        <v>24</v>
      </c>
      <c r="L124" s="17">
        <v>5148</v>
      </c>
      <c r="M124" s="17">
        <v>6825</v>
      </c>
      <c r="N124" s="17">
        <f t="shared" si="13"/>
        <v>11973</v>
      </c>
      <c r="O124" s="17">
        <v>5148</v>
      </c>
      <c r="P124" s="17">
        <v>6825</v>
      </c>
      <c r="Q124" s="17">
        <f t="shared" si="14"/>
        <v>11973</v>
      </c>
      <c r="R124" s="55" t="s">
        <v>43</v>
      </c>
      <c r="S124" s="112"/>
    </row>
    <row r="125" spans="1:19" ht="12.75">
      <c r="A125" s="55">
        <v>26</v>
      </c>
      <c r="B125" s="176" t="s">
        <v>870</v>
      </c>
      <c r="C125" s="51" t="s">
        <v>967</v>
      </c>
      <c r="D125" s="78" t="s">
        <v>960</v>
      </c>
      <c r="E125" s="211" t="s">
        <v>987</v>
      </c>
      <c r="F125" s="78" t="s">
        <v>64</v>
      </c>
      <c r="G125" s="78" t="s">
        <v>895</v>
      </c>
      <c r="H125" s="209" t="s">
        <v>988</v>
      </c>
      <c r="I125" s="81" t="s">
        <v>989</v>
      </c>
      <c r="J125" s="78" t="s">
        <v>210</v>
      </c>
      <c r="K125" s="212">
        <v>3</v>
      </c>
      <c r="L125" s="17">
        <v>91</v>
      </c>
      <c r="M125" s="17">
        <v>258</v>
      </c>
      <c r="N125" s="17">
        <f t="shared" si="13"/>
        <v>349</v>
      </c>
      <c r="O125" s="17">
        <v>91</v>
      </c>
      <c r="P125" s="17">
        <v>258</v>
      </c>
      <c r="Q125" s="17">
        <f t="shared" si="14"/>
        <v>349</v>
      </c>
      <c r="R125" s="55" t="s">
        <v>43</v>
      </c>
      <c r="S125" s="112"/>
    </row>
    <row r="126" spans="1:19" ht="12.75">
      <c r="A126" s="55">
        <v>27</v>
      </c>
      <c r="B126" s="176" t="s">
        <v>870</v>
      </c>
      <c r="C126" s="51" t="s">
        <v>967</v>
      </c>
      <c r="D126" s="78" t="s">
        <v>990</v>
      </c>
      <c r="E126" s="211" t="s">
        <v>991</v>
      </c>
      <c r="F126" s="78" t="s">
        <v>64</v>
      </c>
      <c r="G126" s="78" t="s">
        <v>895</v>
      </c>
      <c r="H126" s="209" t="s">
        <v>992</v>
      </c>
      <c r="I126" s="81" t="s">
        <v>993</v>
      </c>
      <c r="J126" s="78" t="s">
        <v>210</v>
      </c>
      <c r="K126" s="212">
        <v>3</v>
      </c>
      <c r="L126" s="17">
        <v>21</v>
      </c>
      <c r="M126" s="17">
        <v>65</v>
      </c>
      <c r="N126" s="17">
        <f t="shared" si="13"/>
        <v>86</v>
      </c>
      <c r="O126" s="17">
        <v>21</v>
      </c>
      <c r="P126" s="17">
        <v>65</v>
      </c>
      <c r="Q126" s="17">
        <f t="shared" si="14"/>
        <v>86</v>
      </c>
      <c r="R126" s="55" t="s">
        <v>43</v>
      </c>
      <c r="S126" s="112"/>
    </row>
    <row r="127" spans="1:19" ht="12.75">
      <c r="A127" s="55">
        <v>28</v>
      </c>
      <c r="B127" s="176" t="s">
        <v>870</v>
      </c>
      <c r="C127" s="51" t="s">
        <v>967</v>
      </c>
      <c r="D127" s="78" t="s">
        <v>976</v>
      </c>
      <c r="E127" s="211" t="s">
        <v>994</v>
      </c>
      <c r="F127" s="78" t="s">
        <v>64</v>
      </c>
      <c r="G127" s="78" t="s">
        <v>895</v>
      </c>
      <c r="H127" s="209" t="s">
        <v>995</v>
      </c>
      <c r="I127" s="81" t="s">
        <v>996</v>
      </c>
      <c r="J127" s="78" t="s">
        <v>210</v>
      </c>
      <c r="K127" s="212">
        <v>3</v>
      </c>
      <c r="L127" s="17">
        <v>30</v>
      </c>
      <c r="M127" s="17">
        <v>52</v>
      </c>
      <c r="N127" s="17">
        <f t="shared" si="13"/>
        <v>82</v>
      </c>
      <c r="O127" s="17">
        <v>30</v>
      </c>
      <c r="P127" s="17">
        <v>52</v>
      </c>
      <c r="Q127" s="17">
        <f t="shared" si="14"/>
        <v>82</v>
      </c>
      <c r="R127" s="55" t="s">
        <v>43</v>
      </c>
      <c r="S127" s="112"/>
    </row>
    <row r="128" spans="1:19" ht="12.75">
      <c r="A128" s="55">
        <v>29</v>
      </c>
      <c r="B128" s="176" t="s">
        <v>870</v>
      </c>
      <c r="C128" s="51" t="s">
        <v>967</v>
      </c>
      <c r="D128" s="78" t="s">
        <v>976</v>
      </c>
      <c r="E128" s="211" t="s">
        <v>997</v>
      </c>
      <c r="F128" s="78" t="s">
        <v>64</v>
      </c>
      <c r="G128" s="78" t="s">
        <v>895</v>
      </c>
      <c r="H128" s="209" t="s">
        <v>998</v>
      </c>
      <c r="I128" s="81" t="s">
        <v>999</v>
      </c>
      <c r="J128" s="78" t="s">
        <v>210</v>
      </c>
      <c r="K128" s="212">
        <v>3</v>
      </c>
      <c r="L128" s="17">
        <v>165</v>
      </c>
      <c r="M128" s="17">
        <v>201</v>
      </c>
      <c r="N128" s="17">
        <f t="shared" si="13"/>
        <v>366</v>
      </c>
      <c r="O128" s="17">
        <v>165</v>
      </c>
      <c r="P128" s="17">
        <v>201</v>
      </c>
      <c r="Q128" s="17">
        <f t="shared" si="14"/>
        <v>366</v>
      </c>
      <c r="R128" s="55" t="s">
        <v>43</v>
      </c>
      <c r="S128" s="112"/>
    </row>
    <row r="129" spans="1:19" ht="12.75">
      <c r="A129" s="55">
        <v>30</v>
      </c>
      <c r="B129" s="176" t="s">
        <v>870</v>
      </c>
      <c r="C129" s="51" t="s">
        <v>967</v>
      </c>
      <c r="D129" s="78" t="s">
        <v>976</v>
      </c>
      <c r="E129" s="211" t="s">
        <v>1000</v>
      </c>
      <c r="F129" s="78" t="s">
        <v>64</v>
      </c>
      <c r="G129" s="78" t="s">
        <v>895</v>
      </c>
      <c r="H129" s="209" t="s">
        <v>1001</v>
      </c>
      <c r="I129" s="81" t="s">
        <v>1002</v>
      </c>
      <c r="J129" s="78" t="s">
        <v>210</v>
      </c>
      <c r="K129" s="212">
        <v>3</v>
      </c>
      <c r="L129" s="17">
        <v>19</v>
      </c>
      <c r="M129" s="17">
        <v>53</v>
      </c>
      <c r="N129" s="17">
        <f t="shared" si="13"/>
        <v>72</v>
      </c>
      <c r="O129" s="17">
        <v>19</v>
      </c>
      <c r="P129" s="17">
        <v>53</v>
      </c>
      <c r="Q129" s="17">
        <f t="shared" si="14"/>
        <v>72</v>
      </c>
      <c r="R129" s="55" t="s">
        <v>43</v>
      </c>
      <c r="S129" s="112"/>
    </row>
    <row r="130" spans="1:19" ht="12.75">
      <c r="A130" s="55">
        <v>31</v>
      </c>
      <c r="B130" s="176" t="s">
        <v>870</v>
      </c>
      <c r="C130" s="51" t="s">
        <v>967</v>
      </c>
      <c r="D130" s="78" t="s">
        <v>960</v>
      </c>
      <c r="E130" s="211" t="s">
        <v>1003</v>
      </c>
      <c r="F130" s="78" t="s">
        <v>64</v>
      </c>
      <c r="G130" s="78" t="s">
        <v>895</v>
      </c>
      <c r="H130" s="209" t="s">
        <v>1004</v>
      </c>
      <c r="I130" s="81">
        <v>96241201</v>
      </c>
      <c r="J130" s="78" t="s">
        <v>210</v>
      </c>
      <c r="K130" s="212">
        <v>3</v>
      </c>
      <c r="L130" s="17">
        <v>708</v>
      </c>
      <c r="M130" s="17">
        <v>2244</v>
      </c>
      <c r="N130" s="17">
        <f t="shared" si="13"/>
        <v>2952</v>
      </c>
      <c r="O130" s="17">
        <v>708</v>
      </c>
      <c r="P130" s="17">
        <v>2244</v>
      </c>
      <c r="Q130" s="17">
        <f t="shared" si="14"/>
        <v>2952</v>
      </c>
      <c r="R130" s="55" t="s">
        <v>43</v>
      </c>
      <c r="S130" s="112"/>
    </row>
    <row r="131" spans="1:19" ht="12.75">
      <c r="A131" s="55">
        <v>32</v>
      </c>
      <c r="B131" s="176" t="s">
        <v>870</v>
      </c>
      <c r="C131" s="51" t="s">
        <v>1005</v>
      </c>
      <c r="D131" s="78" t="s">
        <v>1006</v>
      </c>
      <c r="E131" s="211" t="s">
        <v>1007</v>
      </c>
      <c r="F131" s="78" t="s">
        <v>64</v>
      </c>
      <c r="G131" s="78" t="s">
        <v>895</v>
      </c>
      <c r="H131" s="209" t="s">
        <v>1008</v>
      </c>
      <c r="I131" s="81">
        <v>94798069</v>
      </c>
      <c r="J131" s="78" t="s">
        <v>210</v>
      </c>
      <c r="K131" s="212">
        <v>3.4</v>
      </c>
      <c r="L131" s="17">
        <v>419</v>
      </c>
      <c r="M131" s="17">
        <v>1401</v>
      </c>
      <c r="N131" s="17">
        <f t="shared" si="13"/>
        <v>1820</v>
      </c>
      <c r="O131" s="17">
        <v>419</v>
      </c>
      <c r="P131" s="17">
        <v>1401</v>
      </c>
      <c r="Q131" s="17">
        <f t="shared" si="14"/>
        <v>1820</v>
      </c>
      <c r="R131" s="55" t="s">
        <v>43</v>
      </c>
      <c r="S131" s="112"/>
    </row>
    <row r="132" spans="1:19" ht="12.75">
      <c r="A132" s="55">
        <v>33</v>
      </c>
      <c r="B132" s="176" t="s">
        <v>870</v>
      </c>
      <c r="C132" s="51" t="s">
        <v>1009</v>
      </c>
      <c r="D132" s="78" t="s">
        <v>1010</v>
      </c>
      <c r="E132" s="211" t="s">
        <v>1011</v>
      </c>
      <c r="F132" s="78" t="s">
        <v>64</v>
      </c>
      <c r="G132" s="78" t="s">
        <v>895</v>
      </c>
      <c r="H132" s="209" t="s">
        <v>1012</v>
      </c>
      <c r="I132" s="81">
        <v>93413856</v>
      </c>
      <c r="J132" s="78" t="s">
        <v>210</v>
      </c>
      <c r="K132" s="212">
        <v>3.4</v>
      </c>
      <c r="L132" s="17">
        <v>436</v>
      </c>
      <c r="M132" s="17">
        <v>925</v>
      </c>
      <c r="N132" s="17">
        <f t="shared" si="13"/>
        <v>1361</v>
      </c>
      <c r="O132" s="17">
        <v>436</v>
      </c>
      <c r="P132" s="17">
        <v>925</v>
      </c>
      <c r="Q132" s="17">
        <f t="shared" si="14"/>
        <v>1361</v>
      </c>
      <c r="R132" s="55" t="s">
        <v>43</v>
      </c>
      <c r="S132" s="112"/>
    </row>
    <row r="133" spans="1:19" ht="12.75">
      <c r="A133" s="55">
        <v>34</v>
      </c>
      <c r="B133" s="176" t="s">
        <v>870</v>
      </c>
      <c r="C133" s="51" t="s">
        <v>1013</v>
      </c>
      <c r="D133" s="78" t="s">
        <v>976</v>
      </c>
      <c r="E133" s="211" t="s">
        <v>1014</v>
      </c>
      <c r="F133" s="78" t="s">
        <v>64</v>
      </c>
      <c r="G133" s="78" t="s">
        <v>895</v>
      </c>
      <c r="H133" s="209" t="s">
        <v>1015</v>
      </c>
      <c r="I133" s="81">
        <v>96397557</v>
      </c>
      <c r="J133" s="78" t="s">
        <v>210</v>
      </c>
      <c r="K133" s="212">
        <v>3</v>
      </c>
      <c r="L133" s="17">
        <v>68</v>
      </c>
      <c r="M133" s="17">
        <v>240</v>
      </c>
      <c r="N133" s="17">
        <f t="shared" si="13"/>
        <v>308</v>
      </c>
      <c r="O133" s="17">
        <v>68</v>
      </c>
      <c r="P133" s="17">
        <v>240</v>
      </c>
      <c r="Q133" s="17">
        <f t="shared" si="14"/>
        <v>308</v>
      </c>
      <c r="R133" s="55" t="s">
        <v>43</v>
      </c>
      <c r="S133" s="112"/>
    </row>
    <row r="134" spans="1:19" ht="12.75">
      <c r="A134" s="55">
        <v>35</v>
      </c>
      <c r="B134" s="176" t="s">
        <v>870</v>
      </c>
      <c r="C134" s="51" t="s">
        <v>967</v>
      </c>
      <c r="D134" s="78" t="s">
        <v>1006</v>
      </c>
      <c r="E134" s="211" t="s">
        <v>1016</v>
      </c>
      <c r="F134" s="78" t="s">
        <v>64</v>
      </c>
      <c r="G134" s="78" t="s">
        <v>895</v>
      </c>
      <c r="H134" s="209" t="s">
        <v>1017</v>
      </c>
      <c r="I134" s="81">
        <v>93016751</v>
      </c>
      <c r="J134" s="78" t="s">
        <v>210</v>
      </c>
      <c r="K134" s="212">
        <v>3</v>
      </c>
      <c r="L134" s="17">
        <v>22</v>
      </c>
      <c r="M134" s="17">
        <v>50</v>
      </c>
      <c r="N134" s="17">
        <f t="shared" si="13"/>
        <v>72</v>
      </c>
      <c r="O134" s="17">
        <v>22</v>
      </c>
      <c r="P134" s="17">
        <v>50</v>
      </c>
      <c r="Q134" s="17">
        <f t="shared" si="14"/>
        <v>72</v>
      </c>
      <c r="R134" s="55" t="s">
        <v>43</v>
      </c>
      <c r="S134" s="112"/>
    </row>
    <row r="135" spans="1:19" ht="12.75">
      <c r="A135" s="55">
        <v>36</v>
      </c>
      <c r="B135" s="176" t="s">
        <v>870</v>
      </c>
      <c r="C135" s="51" t="s">
        <v>967</v>
      </c>
      <c r="D135" s="78" t="s">
        <v>1018</v>
      </c>
      <c r="E135" s="211" t="s">
        <v>1019</v>
      </c>
      <c r="F135" s="78" t="s">
        <v>64</v>
      </c>
      <c r="G135" s="78" t="s">
        <v>895</v>
      </c>
      <c r="H135" s="209" t="s">
        <v>1020</v>
      </c>
      <c r="I135" s="81">
        <v>94719461</v>
      </c>
      <c r="J135" s="78" t="s">
        <v>210</v>
      </c>
      <c r="K135" s="212">
        <v>3</v>
      </c>
      <c r="L135" s="17">
        <v>366</v>
      </c>
      <c r="M135" s="17">
        <v>573</v>
      </c>
      <c r="N135" s="17">
        <f t="shared" si="13"/>
        <v>939</v>
      </c>
      <c r="O135" s="17">
        <v>366</v>
      </c>
      <c r="P135" s="17">
        <v>573</v>
      </c>
      <c r="Q135" s="17">
        <f t="shared" si="14"/>
        <v>939</v>
      </c>
      <c r="R135" s="55" t="s">
        <v>43</v>
      </c>
      <c r="S135" s="112"/>
    </row>
    <row r="136" spans="1:19" ht="12.75">
      <c r="A136" s="55">
        <v>37</v>
      </c>
      <c r="B136" s="176" t="s">
        <v>870</v>
      </c>
      <c r="C136" s="51" t="s">
        <v>967</v>
      </c>
      <c r="D136" s="78" t="s">
        <v>1021</v>
      </c>
      <c r="E136" s="211" t="s">
        <v>1022</v>
      </c>
      <c r="F136" s="78" t="s">
        <v>64</v>
      </c>
      <c r="G136" s="78" t="s">
        <v>1023</v>
      </c>
      <c r="H136" s="209" t="s">
        <v>1024</v>
      </c>
      <c r="I136" s="81">
        <v>91150386</v>
      </c>
      <c r="J136" s="78" t="s">
        <v>210</v>
      </c>
      <c r="K136" s="212">
        <v>4</v>
      </c>
      <c r="L136" s="17">
        <v>384</v>
      </c>
      <c r="M136" s="17">
        <v>653</v>
      </c>
      <c r="N136" s="17">
        <f t="shared" si="13"/>
        <v>1037</v>
      </c>
      <c r="O136" s="17">
        <v>384</v>
      </c>
      <c r="P136" s="17">
        <v>653</v>
      </c>
      <c r="Q136" s="17">
        <f t="shared" si="14"/>
        <v>1037</v>
      </c>
      <c r="R136" s="55" t="s">
        <v>43</v>
      </c>
      <c r="S136" s="112"/>
    </row>
    <row r="137" spans="1:19" ht="12.75">
      <c r="A137" s="55">
        <v>38</v>
      </c>
      <c r="B137" s="176" t="s">
        <v>870</v>
      </c>
      <c r="C137" s="51" t="s">
        <v>1025</v>
      </c>
      <c r="D137" s="78" t="s">
        <v>1026</v>
      </c>
      <c r="E137" s="211">
        <v>456</v>
      </c>
      <c r="F137" s="78" t="s">
        <v>64</v>
      </c>
      <c r="G137" s="78" t="s">
        <v>895</v>
      </c>
      <c r="H137" s="209" t="s">
        <v>1027</v>
      </c>
      <c r="I137" s="81">
        <v>94710298</v>
      </c>
      <c r="J137" s="78" t="s">
        <v>210</v>
      </c>
      <c r="K137" s="212">
        <v>3</v>
      </c>
      <c r="L137" s="17">
        <v>179</v>
      </c>
      <c r="M137" s="17">
        <v>484</v>
      </c>
      <c r="N137" s="17">
        <f t="shared" si="13"/>
        <v>663</v>
      </c>
      <c r="O137" s="17">
        <v>179</v>
      </c>
      <c r="P137" s="17">
        <v>484</v>
      </c>
      <c r="Q137" s="17">
        <f t="shared" si="14"/>
        <v>663</v>
      </c>
      <c r="R137" s="55" t="s">
        <v>43</v>
      </c>
      <c r="S137" s="112"/>
    </row>
    <row r="138" spans="1:19" ht="12.75">
      <c r="A138" s="55">
        <v>39</v>
      </c>
      <c r="B138" s="176" t="s">
        <v>870</v>
      </c>
      <c r="C138" s="51" t="s">
        <v>1028</v>
      </c>
      <c r="D138" s="78" t="s">
        <v>1029</v>
      </c>
      <c r="E138" s="211" t="s">
        <v>1030</v>
      </c>
      <c r="F138" s="78" t="s">
        <v>64</v>
      </c>
      <c r="G138" s="78" t="s">
        <v>895</v>
      </c>
      <c r="H138" s="209" t="s">
        <v>1031</v>
      </c>
      <c r="I138" s="81">
        <v>94798091</v>
      </c>
      <c r="J138" s="78" t="s">
        <v>210</v>
      </c>
      <c r="K138" s="212">
        <v>3.4</v>
      </c>
      <c r="L138" s="17">
        <v>614</v>
      </c>
      <c r="M138" s="17">
        <v>1139</v>
      </c>
      <c r="N138" s="17">
        <f t="shared" si="13"/>
        <v>1753</v>
      </c>
      <c r="O138" s="17">
        <v>614</v>
      </c>
      <c r="P138" s="17">
        <v>1139</v>
      </c>
      <c r="Q138" s="17">
        <f t="shared" si="14"/>
        <v>1753</v>
      </c>
      <c r="R138" s="55" t="s">
        <v>43</v>
      </c>
      <c r="S138" s="112"/>
    </row>
    <row r="139" spans="1:19" ht="12.75">
      <c r="A139" s="55">
        <v>40</v>
      </c>
      <c r="B139" s="176" t="s">
        <v>870</v>
      </c>
      <c r="C139" s="51" t="s">
        <v>1032</v>
      </c>
      <c r="D139" s="78" t="s">
        <v>1029</v>
      </c>
      <c r="E139" s="211" t="s">
        <v>1033</v>
      </c>
      <c r="F139" s="78" t="s">
        <v>64</v>
      </c>
      <c r="G139" s="78" t="s">
        <v>895</v>
      </c>
      <c r="H139" s="209" t="s">
        <v>1034</v>
      </c>
      <c r="I139" s="81">
        <v>94720996</v>
      </c>
      <c r="J139" s="78" t="s">
        <v>210</v>
      </c>
      <c r="K139" s="212">
        <v>3.4</v>
      </c>
      <c r="L139" s="17">
        <v>168</v>
      </c>
      <c r="M139" s="17">
        <v>534</v>
      </c>
      <c r="N139" s="17">
        <f t="shared" si="13"/>
        <v>702</v>
      </c>
      <c r="O139" s="17">
        <v>168</v>
      </c>
      <c r="P139" s="17">
        <v>534</v>
      </c>
      <c r="Q139" s="17">
        <f t="shared" si="14"/>
        <v>702</v>
      </c>
      <c r="R139" s="55" t="s">
        <v>43</v>
      </c>
      <c r="S139" s="112"/>
    </row>
    <row r="140" spans="1:19" ht="12.75">
      <c r="A140" s="55">
        <v>41</v>
      </c>
      <c r="B140" s="176" t="s">
        <v>870</v>
      </c>
      <c r="C140" s="51" t="s">
        <v>1035</v>
      </c>
      <c r="D140" s="78" t="s">
        <v>1026</v>
      </c>
      <c r="E140" s="211" t="s">
        <v>1036</v>
      </c>
      <c r="F140" s="78" t="s">
        <v>64</v>
      </c>
      <c r="G140" s="78" t="s">
        <v>895</v>
      </c>
      <c r="H140" s="209" t="s">
        <v>1037</v>
      </c>
      <c r="I140" s="81">
        <v>94710300</v>
      </c>
      <c r="J140" s="78" t="s">
        <v>210</v>
      </c>
      <c r="K140" s="212">
        <v>4</v>
      </c>
      <c r="L140" s="17">
        <v>201</v>
      </c>
      <c r="M140" s="17">
        <v>671</v>
      </c>
      <c r="N140" s="17">
        <f t="shared" si="13"/>
        <v>872</v>
      </c>
      <c r="O140" s="17">
        <v>201</v>
      </c>
      <c r="P140" s="17">
        <v>671</v>
      </c>
      <c r="Q140" s="17">
        <f t="shared" si="14"/>
        <v>872</v>
      </c>
      <c r="R140" s="55" t="s">
        <v>43</v>
      </c>
      <c r="S140" s="112"/>
    </row>
    <row r="141" spans="1:19" ht="12.75">
      <c r="A141" s="55">
        <v>42</v>
      </c>
      <c r="B141" s="176" t="s">
        <v>870</v>
      </c>
      <c r="C141" s="51" t="s">
        <v>967</v>
      </c>
      <c r="D141" s="78" t="s">
        <v>1026</v>
      </c>
      <c r="E141" s="211" t="s">
        <v>1038</v>
      </c>
      <c r="F141" s="78" t="s">
        <v>64</v>
      </c>
      <c r="G141" s="78" t="s">
        <v>895</v>
      </c>
      <c r="H141" s="209" t="s">
        <v>1039</v>
      </c>
      <c r="I141" s="81">
        <v>93195408</v>
      </c>
      <c r="J141" s="78" t="s">
        <v>210</v>
      </c>
      <c r="K141" s="212">
        <v>3</v>
      </c>
      <c r="L141" s="17">
        <v>50</v>
      </c>
      <c r="M141" s="17">
        <v>89</v>
      </c>
      <c r="N141" s="17">
        <f t="shared" si="13"/>
        <v>139</v>
      </c>
      <c r="O141" s="17">
        <v>50</v>
      </c>
      <c r="P141" s="17">
        <v>89</v>
      </c>
      <c r="Q141" s="17">
        <f t="shared" si="14"/>
        <v>139</v>
      </c>
      <c r="R141" s="55" t="s">
        <v>43</v>
      </c>
      <c r="S141" s="112"/>
    </row>
    <row r="142" spans="1:19" ht="12.75">
      <c r="A142" s="55">
        <v>43</v>
      </c>
      <c r="B142" s="176" t="s">
        <v>870</v>
      </c>
      <c r="C142" s="51" t="s">
        <v>967</v>
      </c>
      <c r="D142" s="78" t="s">
        <v>1026</v>
      </c>
      <c r="E142" s="211" t="s">
        <v>1040</v>
      </c>
      <c r="F142" s="78" t="s">
        <v>64</v>
      </c>
      <c r="G142" s="78" t="s">
        <v>895</v>
      </c>
      <c r="H142" s="209" t="s">
        <v>1041</v>
      </c>
      <c r="I142" s="81">
        <v>93663811</v>
      </c>
      <c r="J142" s="78" t="s">
        <v>210</v>
      </c>
      <c r="K142" s="212">
        <v>3</v>
      </c>
      <c r="L142" s="17">
        <v>317</v>
      </c>
      <c r="M142" s="17">
        <v>1061</v>
      </c>
      <c r="N142" s="17">
        <f t="shared" si="13"/>
        <v>1378</v>
      </c>
      <c r="O142" s="17">
        <v>317</v>
      </c>
      <c r="P142" s="17">
        <v>1061</v>
      </c>
      <c r="Q142" s="17">
        <f t="shared" si="14"/>
        <v>1378</v>
      </c>
      <c r="R142" s="55" t="s">
        <v>43</v>
      </c>
      <c r="S142" s="112"/>
    </row>
    <row r="143" spans="1:19" ht="12.75">
      <c r="A143" s="55">
        <v>44</v>
      </c>
      <c r="B143" s="176" t="s">
        <v>870</v>
      </c>
      <c r="C143" s="51" t="s">
        <v>1009</v>
      </c>
      <c r="D143" s="78" t="s">
        <v>1042</v>
      </c>
      <c r="E143" s="211">
        <v>11</v>
      </c>
      <c r="F143" s="78" t="s">
        <v>64</v>
      </c>
      <c r="G143" s="78" t="s">
        <v>1043</v>
      </c>
      <c r="H143" s="209" t="s">
        <v>1044</v>
      </c>
      <c r="I143" s="81">
        <v>94720988</v>
      </c>
      <c r="J143" s="78" t="s">
        <v>210</v>
      </c>
      <c r="K143" s="212">
        <v>8</v>
      </c>
      <c r="L143" s="17">
        <v>365</v>
      </c>
      <c r="M143" s="17">
        <v>937</v>
      </c>
      <c r="N143" s="17">
        <f t="shared" si="13"/>
        <v>1302</v>
      </c>
      <c r="O143" s="17">
        <v>365</v>
      </c>
      <c r="P143" s="17">
        <v>937</v>
      </c>
      <c r="Q143" s="17">
        <f t="shared" si="14"/>
        <v>1302</v>
      </c>
      <c r="R143" s="55" t="s">
        <v>43</v>
      </c>
      <c r="S143" s="112"/>
    </row>
    <row r="144" spans="1:19" ht="12.75">
      <c r="A144" s="55">
        <v>45</v>
      </c>
      <c r="B144" s="176" t="s">
        <v>870</v>
      </c>
      <c r="C144" s="51" t="s">
        <v>1045</v>
      </c>
      <c r="D144" s="78" t="s">
        <v>1026</v>
      </c>
      <c r="E144" s="211">
        <v>13</v>
      </c>
      <c r="F144" s="78" t="s">
        <v>64</v>
      </c>
      <c r="G144" s="78" t="s">
        <v>895</v>
      </c>
      <c r="H144" s="209" t="s">
        <v>1046</v>
      </c>
      <c r="I144" s="81">
        <v>94710304</v>
      </c>
      <c r="J144" s="78" t="s">
        <v>210</v>
      </c>
      <c r="K144" s="212">
        <v>5</v>
      </c>
      <c r="L144" s="17">
        <v>414</v>
      </c>
      <c r="M144" s="17">
        <v>1468</v>
      </c>
      <c r="N144" s="17">
        <f t="shared" si="13"/>
        <v>1882</v>
      </c>
      <c r="O144" s="17">
        <v>414</v>
      </c>
      <c r="P144" s="17">
        <v>1468</v>
      </c>
      <c r="Q144" s="17">
        <f t="shared" si="14"/>
        <v>1882</v>
      </c>
      <c r="R144" s="55" t="s">
        <v>43</v>
      </c>
      <c r="S144" s="112"/>
    </row>
    <row r="145" spans="1:19" ht="12.75">
      <c r="A145" s="55">
        <v>46</v>
      </c>
      <c r="B145" s="176" t="s">
        <v>870</v>
      </c>
      <c r="C145" s="51" t="s">
        <v>1047</v>
      </c>
      <c r="D145" s="78" t="s">
        <v>1048</v>
      </c>
      <c r="E145" s="211" t="s">
        <v>1049</v>
      </c>
      <c r="F145" s="78" t="s">
        <v>64</v>
      </c>
      <c r="G145" s="78" t="s">
        <v>1043</v>
      </c>
      <c r="H145" s="209" t="s">
        <v>1050</v>
      </c>
      <c r="I145" s="81">
        <v>90208484</v>
      </c>
      <c r="J145" s="78" t="s">
        <v>210</v>
      </c>
      <c r="K145" s="212">
        <v>8</v>
      </c>
      <c r="L145" s="17">
        <v>1220</v>
      </c>
      <c r="M145" s="17">
        <v>2368</v>
      </c>
      <c r="N145" s="17">
        <f t="shared" si="13"/>
        <v>3588</v>
      </c>
      <c r="O145" s="17">
        <v>1220</v>
      </c>
      <c r="P145" s="17">
        <v>2368</v>
      </c>
      <c r="Q145" s="17">
        <f t="shared" si="14"/>
        <v>3588</v>
      </c>
      <c r="R145" s="55" t="s">
        <v>43</v>
      </c>
      <c r="S145" s="112"/>
    </row>
    <row r="146" spans="1:19" ht="12.75">
      <c r="A146" s="55">
        <v>47</v>
      </c>
      <c r="B146" s="176" t="s">
        <v>870</v>
      </c>
      <c r="C146" s="51" t="s">
        <v>967</v>
      </c>
      <c r="D146" s="78" t="s">
        <v>1051</v>
      </c>
      <c r="E146" s="211" t="s">
        <v>1052</v>
      </c>
      <c r="F146" s="78" t="s">
        <v>64</v>
      </c>
      <c r="G146" s="78" t="s">
        <v>1053</v>
      </c>
      <c r="H146" s="209" t="s">
        <v>1054</v>
      </c>
      <c r="I146" s="81">
        <v>94797998</v>
      </c>
      <c r="J146" s="78" t="s">
        <v>210</v>
      </c>
      <c r="K146" s="212">
        <v>8</v>
      </c>
      <c r="L146" s="17">
        <v>875</v>
      </c>
      <c r="M146" s="17">
        <v>2142</v>
      </c>
      <c r="N146" s="17">
        <f t="shared" si="13"/>
        <v>3017</v>
      </c>
      <c r="O146" s="17">
        <v>875</v>
      </c>
      <c r="P146" s="17">
        <v>2142</v>
      </c>
      <c r="Q146" s="17">
        <f t="shared" si="14"/>
        <v>3017</v>
      </c>
      <c r="R146" s="55" t="s">
        <v>43</v>
      </c>
      <c r="S146" s="112"/>
    </row>
    <row r="147" spans="1:19" ht="12.75">
      <c r="A147" s="55">
        <v>48</v>
      </c>
      <c r="B147" s="176" t="s">
        <v>870</v>
      </c>
      <c r="C147" s="51" t="s">
        <v>967</v>
      </c>
      <c r="D147" s="78" t="s">
        <v>1055</v>
      </c>
      <c r="E147" s="211" t="s">
        <v>1056</v>
      </c>
      <c r="F147" s="78" t="s">
        <v>64</v>
      </c>
      <c r="G147" s="78" t="s">
        <v>1043</v>
      </c>
      <c r="H147" s="209" t="s">
        <v>1057</v>
      </c>
      <c r="I147" s="81">
        <v>94720997</v>
      </c>
      <c r="J147" s="78" t="s">
        <v>210</v>
      </c>
      <c r="K147" s="212">
        <v>14</v>
      </c>
      <c r="L147" s="17">
        <v>3357</v>
      </c>
      <c r="M147" s="17">
        <v>5250</v>
      </c>
      <c r="N147" s="17">
        <f t="shared" si="13"/>
        <v>8607</v>
      </c>
      <c r="O147" s="17">
        <v>3357</v>
      </c>
      <c r="P147" s="17">
        <v>5250</v>
      </c>
      <c r="Q147" s="17">
        <f t="shared" si="14"/>
        <v>8607</v>
      </c>
      <c r="R147" s="55" t="s">
        <v>43</v>
      </c>
      <c r="S147" s="112"/>
    </row>
    <row r="148" spans="1:19" ht="12.75">
      <c r="A148" s="55">
        <v>49</v>
      </c>
      <c r="B148" s="176" t="s">
        <v>870</v>
      </c>
      <c r="C148" s="51" t="s">
        <v>967</v>
      </c>
      <c r="D148" s="78" t="s">
        <v>1058</v>
      </c>
      <c r="E148" s="211" t="s">
        <v>1059</v>
      </c>
      <c r="F148" s="78" t="s">
        <v>64</v>
      </c>
      <c r="G148" s="78" t="s">
        <v>1060</v>
      </c>
      <c r="H148" s="209" t="s">
        <v>1061</v>
      </c>
      <c r="I148" s="81" t="s">
        <v>1062</v>
      </c>
      <c r="J148" s="78" t="s">
        <v>311</v>
      </c>
      <c r="K148" s="212">
        <v>38</v>
      </c>
      <c r="L148" s="17">
        <v>3565</v>
      </c>
      <c r="M148" s="17">
        <v>0</v>
      </c>
      <c r="N148" s="17">
        <f t="shared" si="13"/>
        <v>3565</v>
      </c>
      <c r="O148" s="17">
        <v>3565</v>
      </c>
      <c r="P148" s="17">
        <v>0</v>
      </c>
      <c r="Q148" s="17">
        <f t="shared" si="14"/>
        <v>3565</v>
      </c>
      <c r="R148" s="55" t="s">
        <v>43</v>
      </c>
      <c r="S148" s="112"/>
    </row>
    <row r="149" spans="1:19" ht="12.75">
      <c r="A149" s="55">
        <v>50</v>
      </c>
      <c r="B149" s="176" t="s">
        <v>870</v>
      </c>
      <c r="C149" s="51" t="s">
        <v>1063</v>
      </c>
      <c r="D149" s="78" t="s">
        <v>968</v>
      </c>
      <c r="E149" s="211">
        <v>2</v>
      </c>
      <c r="F149" s="78" t="s">
        <v>64</v>
      </c>
      <c r="G149" s="78" t="s">
        <v>895</v>
      </c>
      <c r="H149" s="209" t="s">
        <v>1064</v>
      </c>
      <c r="I149" s="81" t="s">
        <v>1065</v>
      </c>
      <c r="J149" s="78" t="s">
        <v>210</v>
      </c>
      <c r="K149" s="212">
        <v>2</v>
      </c>
      <c r="L149" s="17">
        <v>2441</v>
      </c>
      <c r="M149" s="17">
        <v>3106</v>
      </c>
      <c r="N149" s="17">
        <f t="shared" si="13"/>
        <v>5547</v>
      </c>
      <c r="O149" s="17">
        <v>2441</v>
      </c>
      <c r="P149" s="17">
        <v>3106</v>
      </c>
      <c r="Q149" s="17">
        <f t="shared" si="14"/>
        <v>5547</v>
      </c>
      <c r="R149" s="55" t="s">
        <v>43</v>
      </c>
      <c r="S149" s="112"/>
    </row>
    <row r="150" spans="1:19" ht="12.75">
      <c r="A150" s="55">
        <v>51</v>
      </c>
      <c r="B150" s="176" t="s">
        <v>870</v>
      </c>
      <c r="C150" s="51" t="s">
        <v>1066</v>
      </c>
      <c r="D150" s="78" t="s">
        <v>1067</v>
      </c>
      <c r="E150" s="211" t="s">
        <v>1068</v>
      </c>
      <c r="F150" s="78" t="s">
        <v>874</v>
      </c>
      <c r="G150" s="78" t="s">
        <v>889</v>
      </c>
      <c r="H150" s="209" t="s">
        <v>1069</v>
      </c>
      <c r="I150" s="81" t="s">
        <v>1070</v>
      </c>
      <c r="J150" s="78" t="s">
        <v>246</v>
      </c>
      <c r="K150" s="212">
        <v>1</v>
      </c>
      <c r="L150" s="17">
        <v>1047</v>
      </c>
      <c r="M150" s="17">
        <v>0</v>
      </c>
      <c r="N150" s="17">
        <f t="shared" si="13"/>
        <v>1047</v>
      </c>
      <c r="O150" s="17">
        <v>1047</v>
      </c>
      <c r="P150" s="17">
        <v>0</v>
      </c>
      <c r="Q150" s="17">
        <f t="shared" si="14"/>
        <v>1047</v>
      </c>
      <c r="R150" s="55" t="s">
        <v>43</v>
      </c>
      <c r="S150" s="112"/>
    </row>
    <row r="151" spans="1:19" ht="12.75">
      <c r="A151" s="55">
        <v>52</v>
      </c>
      <c r="B151" s="176" t="s">
        <v>870</v>
      </c>
      <c r="C151" s="177" t="s">
        <v>1071</v>
      </c>
      <c r="D151" s="78" t="s">
        <v>1072</v>
      </c>
      <c r="E151" s="211" t="s">
        <v>1073</v>
      </c>
      <c r="F151" s="78" t="s">
        <v>64</v>
      </c>
      <c r="G151" s="78" t="s">
        <v>895</v>
      </c>
      <c r="H151" s="209" t="s">
        <v>1074</v>
      </c>
      <c r="I151" s="81" t="s">
        <v>1075</v>
      </c>
      <c r="J151" s="78" t="s">
        <v>311</v>
      </c>
      <c r="K151" s="212">
        <v>14</v>
      </c>
      <c r="L151" s="17">
        <v>754</v>
      </c>
      <c r="M151" s="17">
        <v>0</v>
      </c>
      <c r="N151" s="17">
        <f t="shared" si="13"/>
        <v>754</v>
      </c>
      <c r="O151" s="17">
        <v>754</v>
      </c>
      <c r="P151" s="17">
        <v>0</v>
      </c>
      <c r="Q151" s="17">
        <f t="shared" si="14"/>
        <v>754</v>
      </c>
      <c r="R151" s="55" t="s">
        <v>43</v>
      </c>
      <c r="S151" s="112"/>
    </row>
    <row r="152" spans="1:19" ht="12.75">
      <c r="A152" s="55">
        <v>53</v>
      </c>
      <c r="B152" s="176" t="s">
        <v>870</v>
      </c>
      <c r="C152" s="177" t="s">
        <v>1071</v>
      </c>
      <c r="D152" s="81" t="s">
        <v>1076</v>
      </c>
      <c r="E152" s="240" t="s">
        <v>1077</v>
      </c>
      <c r="F152" s="81" t="s">
        <v>64</v>
      </c>
      <c r="G152" s="81" t="s">
        <v>895</v>
      </c>
      <c r="H152" s="210" t="s">
        <v>1078</v>
      </c>
      <c r="I152" s="81" t="s">
        <v>1079</v>
      </c>
      <c r="J152" s="81" t="s">
        <v>311</v>
      </c>
      <c r="K152" s="213">
        <v>18</v>
      </c>
      <c r="L152" s="17">
        <v>2243</v>
      </c>
      <c r="M152" s="17">
        <v>0</v>
      </c>
      <c r="N152" s="17">
        <f t="shared" si="13"/>
        <v>2243</v>
      </c>
      <c r="O152" s="17">
        <v>2243</v>
      </c>
      <c r="P152" s="17">
        <v>0</v>
      </c>
      <c r="Q152" s="17">
        <f t="shared" si="14"/>
        <v>2243</v>
      </c>
      <c r="R152" s="55" t="s">
        <v>43</v>
      </c>
      <c r="S152" s="112"/>
    </row>
    <row r="153" spans="1:19" ht="12.75">
      <c r="A153" s="55">
        <v>54</v>
      </c>
      <c r="B153" s="176" t="s">
        <v>870</v>
      </c>
      <c r="C153" s="177" t="s">
        <v>1071</v>
      </c>
      <c r="D153" s="81" t="s">
        <v>1080</v>
      </c>
      <c r="E153" s="240" t="s">
        <v>1081</v>
      </c>
      <c r="F153" s="81" t="s">
        <v>64</v>
      </c>
      <c r="G153" s="81" t="s">
        <v>895</v>
      </c>
      <c r="H153" s="210" t="s">
        <v>1082</v>
      </c>
      <c r="I153" s="81" t="s">
        <v>1083</v>
      </c>
      <c r="J153" s="81" t="s">
        <v>311</v>
      </c>
      <c r="K153" s="213">
        <v>7</v>
      </c>
      <c r="L153" s="17">
        <v>534</v>
      </c>
      <c r="M153" s="17">
        <v>0</v>
      </c>
      <c r="N153" s="17">
        <f t="shared" si="13"/>
        <v>534</v>
      </c>
      <c r="O153" s="17">
        <v>534</v>
      </c>
      <c r="P153" s="17">
        <v>0</v>
      </c>
      <c r="Q153" s="17">
        <f t="shared" si="14"/>
        <v>534</v>
      </c>
      <c r="R153" s="55" t="s">
        <v>43</v>
      </c>
      <c r="S153" s="112"/>
    </row>
    <row r="154" spans="1:19" ht="12.75">
      <c r="A154" s="55">
        <v>55</v>
      </c>
      <c r="B154" s="176" t="s">
        <v>870</v>
      </c>
      <c r="C154" s="177" t="s">
        <v>1071</v>
      </c>
      <c r="D154" s="81" t="s">
        <v>1084</v>
      </c>
      <c r="E154" s="240" t="s">
        <v>1085</v>
      </c>
      <c r="F154" s="81" t="s">
        <v>64</v>
      </c>
      <c r="G154" s="81" t="s">
        <v>895</v>
      </c>
      <c r="H154" s="210" t="s">
        <v>1086</v>
      </c>
      <c r="I154" s="81" t="s">
        <v>1087</v>
      </c>
      <c r="J154" s="81" t="s">
        <v>324</v>
      </c>
      <c r="K154" s="213">
        <v>6</v>
      </c>
      <c r="L154" s="17">
        <v>922</v>
      </c>
      <c r="M154" s="17">
        <v>1326</v>
      </c>
      <c r="N154" s="17">
        <f t="shared" si="13"/>
        <v>2248</v>
      </c>
      <c r="O154" s="17">
        <v>922</v>
      </c>
      <c r="P154" s="17">
        <v>1326</v>
      </c>
      <c r="Q154" s="17">
        <f t="shared" si="14"/>
        <v>2248</v>
      </c>
      <c r="R154" s="55" t="s">
        <v>43</v>
      </c>
      <c r="S154" s="112"/>
    </row>
    <row r="155" spans="1:19" ht="12.75">
      <c r="A155" s="55">
        <v>56</v>
      </c>
      <c r="B155" s="176" t="s">
        <v>870</v>
      </c>
      <c r="C155" s="177" t="s">
        <v>1088</v>
      </c>
      <c r="D155" s="81" t="s">
        <v>1089</v>
      </c>
      <c r="E155" s="240" t="s">
        <v>1090</v>
      </c>
      <c r="F155" s="81" t="s">
        <v>64</v>
      </c>
      <c r="G155" s="81" t="s">
        <v>895</v>
      </c>
      <c r="H155" s="210" t="s">
        <v>1091</v>
      </c>
      <c r="I155" s="81" t="s">
        <v>1092</v>
      </c>
      <c r="J155" s="81" t="s">
        <v>324</v>
      </c>
      <c r="K155" s="213">
        <v>11</v>
      </c>
      <c r="L155" s="17">
        <v>361</v>
      </c>
      <c r="M155" s="17">
        <v>643</v>
      </c>
      <c r="N155" s="17">
        <f t="shared" si="13"/>
        <v>1004</v>
      </c>
      <c r="O155" s="17">
        <v>361</v>
      </c>
      <c r="P155" s="17">
        <v>643</v>
      </c>
      <c r="Q155" s="17">
        <f t="shared" si="14"/>
        <v>1004</v>
      </c>
      <c r="R155" s="55" t="s">
        <v>43</v>
      </c>
      <c r="S155" s="112"/>
    </row>
    <row r="156" spans="1:19" ht="12.75">
      <c r="A156" s="55">
        <v>57</v>
      </c>
      <c r="B156" s="176" t="s">
        <v>870</v>
      </c>
      <c r="C156" s="51" t="s">
        <v>1071</v>
      </c>
      <c r="D156" s="81" t="s">
        <v>1093</v>
      </c>
      <c r="E156" s="240" t="s">
        <v>1094</v>
      </c>
      <c r="F156" s="81" t="s">
        <v>64</v>
      </c>
      <c r="G156" s="81" t="s">
        <v>895</v>
      </c>
      <c r="H156" s="210" t="s">
        <v>1095</v>
      </c>
      <c r="I156" s="81" t="s">
        <v>1096</v>
      </c>
      <c r="J156" s="81" t="s">
        <v>311</v>
      </c>
      <c r="K156" s="213">
        <v>14</v>
      </c>
      <c r="L156" s="17">
        <v>994</v>
      </c>
      <c r="M156" s="17">
        <v>0</v>
      </c>
      <c r="N156" s="17">
        <f t="shared" si="13"/>
        <v>994</v>
      </c>
      <c r="O156" s="17">
        <v>994</v>
      </c>
      <c r="P156" s="17">
        <v>0</v>
      </c>
      <c r="Q156" s="17">
        <f t="shared" si="14"/>
        <v>994</v>
      </c>
      <c r="R156" s="55" t="s">
        <v>43</v>
      </c>
      <c r="S156" s="112"/>
    </row>
    <row r="157" spans="1:19" ht="12.75">
      <c r="A157" s="55">
        <v>58</v>
      </c>
      <c r="B157" s="176" t="s">
        <v>870</v>
      </c>
      <c r="C157" s="51" t="s">
        <v>1071</v>
      </c>
      <c r="D157" s="81" t="s">
        <v>1072</v>
      </c>
      <c r="E157" s="240" t="s">
        <v>1097</v>
      </c>
      <c r="F157" s="81" t="s">
        <v>64</v>
      </c>
      <c r="G157" s="81" t="s">
        <v>895</v>
      </c>
      <c r="H157" s="210" t="s">
        <v>1098</v>
      </c>
      <c r="I157" s="81" t="s">
        <v>1099</v>
      </c>
      <c r="J157" s="81" t="s">
        <v>311</v>
      </c>
      <c r="K157" s="213">
        <v>6</v>
      </c>
      <c r="L157" s="17">
        <v>502</v>
      </c>
      <c r="M157" s="17">
        <v>0</v>
      </c>
      <c r="N157" s="17">
        <f t="shared" si="13"/>
        <v>502</v>
      </c>
      <c r="O157" s="17">
        <v>502</v>
      </c>
      <c r="P157" s="17">
        <v>0</v>
      </c>
      <c r="Q157" s="17">
        <f t="shared" si="14"/>
        <v>502</v>
      </c>
      <c r="R157" s="55" t="s">
        <v>43</v>
      </c>
      <c r="S157" s="112"/>
    </row>
    <row r="158" spans="1:19" ht="12.75">
      <c r="A158" s="55">
        <v>59</v>
      </c>
      <c r="B158" s="176" t="s">
        <v>870</v>
      </c>
      <c r="C158" s="177" t="s">
        <v>1088</v>
      </c>
      <c r="D158" s="81" t="s">
        <v>1100</v>
      </c>
      <c r="E158" s="240" t="s">
        <v>1101</v>
      </c>
      <c r="F158" s="81" t="s">
        <v>64</v>
      </c>
      <c r="G158" s="81" t="s">
        <v>895</v>
      </c>
      <c r="H158" s="210" t="s">
        <v>1102</v>
      </c>
      <c r="I158" s="81" t="s">
        <v>1103</v>
      </c>
      <c r="J158" s="81" t="s">
        <v>311</v>
      </c>
      <c r="K158" s="213">
        <v>8</v>
      </c>
      <c r="L158" s="17">
        <v>1072</v>
      </c>
      <c r="M158" s="17">
        <v>0</v>
      </c>
      <c r="N158" s="17">
        <f t="shared" si="13"/>
        <v>1072</v>
      </c>
      <c r="O158" s="17">
        <v>1072</v>
      </c>
      <c r="P158" s="17">
        <v>0</v>
      </c>
      <c r="Q158" s="17">
        <f t="shared" si="14"/>
        <v>1072</v>
      </c>
      <c r="R158" s="55" t="s">
        <v>43</v>
      </c>
      <c r="S158" s="112"/>
    </row>
    <row r="159" spans="1:19" ht="12.75">
      <c r="A159" s="55">
        <v>60</v>
      </c>
      <c r="B159" s="176" t="s">
        <v>870</v>
      </c>
      <c r="C159" s="177" t="s">
        <v>1088</v>
      </c>
      <c r="D159" s="81" t="s">
        <v>1104</v>
      </c>
      <c r="E159" s="240" t="s">
        <v>1105</v>
      </c>
      <c r="F159" s="81" t="s">
        <v>64</v>
      </c>
      <c r="G159" s="81" t="s">
        <v>895</v>
      </c>
      <c r="H159" s="210" t="s">
        <v>1106</v>
      </c>
      <c r="I159" s="81" t="s">
        <v>1713</v>
      </c>
      <c r="J159" s="81" t="s">
        <v>311</v>
      </c>
      <c r="K159" s="213">
        <v>6</v>
      </c>
      <c r="L159" s="17">
        <v>648</v>
      </c>
      <c r="M159" s="17">
        <v>0</v>
      </c>
      <c r="N159" s="17">
        <f t="shared" si="13"/>
        <v>648</v>
      </c>
      <c r="O159" s="17">
        <v>648</v>
      </c>
      <c r="P159" s="17">
        <v>0</v>
      </c>
      <c r="Q159" s="17">
        <f t="shared" si="14"/>
        <v>648</v>
      </c>
      <c r="R159" s="55" t="s">
        <v>43</v>
      </c>
      <c r="S159" s="112"/>
    </row>
    <row r="160" spans="1:19" ht="12.75">
      <c r="A160" s="55">
        <v>61</v>
      </c>
      <c r="B160" s="176" t="s">
        <v>870</v>
      </c>
      <c r="C160" s="177" t="s">
        <v>1088</v>
      </c>
      <c r="D160" s="81" t="s">
        <v>1107</v>
      </c>
      <c r="E160" s="240" t="s">
        <v>1108</v>
      </c>
      <c r="F160" s="81" t="s">
        <v>64</v>
      </c>
      <c r="G160" s="81" t="s">
        <v>895</v>
      </c>
      <c r="H160" s="210" t="s">
        <v>1109</v>
      </c>
      <c r="I160" s="81" t="s">
        <v>1110</v>
      </c>
      <c r="J160" s="81" t="s">
        <v>311</v>
      </c>
      <c r="K160" s="213">
        <v>14</v>
      </c>
      <c r="L160" s="17">
        <v>1533</v>
      </c>
      <c r="M160" s="17">
        <v>0</v>
      </c>
      <c r="N160" s="17">
        <f t="shared" si="13"/>
        <v>1533</v>
      </c>
      <c r="O160" s="17">
        <v>1533</v>
      </c>
      <c r="P160" s="17">
        <v>0</v>
      </c>
      <c r="Q160" s="17">
        <f t="shared" si="14"/>
        <v>1533</v>
      </c>
      <c r="R160" s="55" t="s">
        <v>43</v>
      </c>
      <c r="S160" s="112"/>
    </row>
    <row r="161" spans="1:19" ht="12.75">
      <c r="A161" s="55">
        <v>62</v>
      </c>
      <c r="B161" s="176" t="s">
        <v>870</v>
      </c>
      <c r="C161" s="178" t="s">
        <v>1111</v>
      </c>
      <c r="D161" s="81" t="s">
        <v>1112</v>
      </c>
      <c r="E161" s="240" t="s">
        <v>1113</v>
      </c>
      <c r="F161" s="81" t="s">
        <v>64</v>
      </c>
      <c r="G161" s="81" t="s">
        <v>895</v>
      </c>
      <c r="H161" s="210" t="s">
        <v>1114</v>
      </c>
      <c r="I161" s="81" t="s">
        <v>1115</v>
      </c>
      <c r="J161" s="81" t="s">
        <v>311</v>
      </c>
      <c r="K161" s="213">
        <v>14</v>
      </c>
      <c r="L161" s="17">
        <v>344</v>
      </c>
      <c r="M161" s="17">
        <v>0</v>
      </c>
      <c r="N161" s="17">
        <f t="shared" si="13"/>
        <v>344</v>
      </c>
      <c r="O161" s="17">
        <v>344</v>
      </c>
      <c r="P161" s="17">
        <v>0</v>
      </c>
      <c r="Q161" s="17">
        <f t="shared" si="14"/>
        <v>344</v>
      </c>
      <c r="R161" s="55" t="s">
        <v>43</v>
      </c>
      <c r="S161" s="112"/>
    </row>
    <row r="162" spans="1:19" ht="12.75">
      <c r="A162" s="55">
        <v>63</v>
      </c>
      <c r="B162" s="176" t="s">
        <v>870</v>
      </c>
      <c r="C162" s="178" t="s">
        <v>1111</v>
      </c>
      <c r="D162" s="81" t="s">
        <v>968</v>
      </c>
      <c r="E162" s="240" t="s">
        <v>1116</v>
      </c>
      <c r="F162" s="81" t="s">
        <v>64</v>
      </c>
      <c r="G162" s="81" t="s">
        <v>895</v>
      </c>
      <c r="H162" s="210" t="s">
        <v>1117</v>
      </c>
      <c r="I162" s="81" t="s">
        <v>1118</v>
      </c>
      <c r="J162" s="81" t="s">
        <v>311</v>
      </c>
      <c r="K162" s="213">
        <v>14</v>
      </c>
      <c r="L162" s="17">
        <v>234</v>
      </c>
      <c r="M162" s="17">
        <v>0</v>
      </c>
      <c r="N162" s="17">
        <f t="shared" si="13"/>
        <v>234</v>
      </c>
      <c r="O162" s="17">
        <v>234</v>
      </c>
      <c r="P162" s="17">
        <v>0</v>
      </c>
      <c r="Q162" s="17">
        <f t="shared" si="14"/>
        <v>234</v>
      </c>
      <c r="R162" s="55" t="s">
        <v>43</v>
      </c>
      <c r="S162" s="112"/>
    </row>
    <row r="163" spans="1:19" ht="12.75">
      <c r="A163" s="55">
        <v>64</v>
      </c>
      <c r="B163" s="176" t="s">
        <v>870</v>
      </c>
      <c r="C163" s="81" t="s">
        <v>1119</v>
      </c>
      <c r="D163" s="81" t="s">
        <v>1018</v>
      </c>
      <c r="E163" s="240">
        <v>2</v>
      </c>
      <c r="F163" s="81" t="s">
        <v>64</v>
      </c>
      <c r="G163" s="81" t="s">
        <v>895</v>
      </c>
      <c r="H163" s="210" t="s">
        <v>1120</v>
      </c>
      <c r="I163" s="55">
        <v>30296845</v>
      </c>
      <c r="J163" s="81" t="s">
        <v>210</v>
      </c>
      <c r="K163" s="213">
        <v>34</v>
      </c>
      <c r="L163" s="17">
        <v>3112</v>
      </c>
      <c r="M163" s="17">
        <v>8857</v>
      </c>
      <c r="N163" s="17">
        <f t="shared" si="13"/>
        <v>11969</v>
      </c>
      <c r="O163" s="17">
        <v>3112</v>
      </c>
      <c r="P163" s="17">
        <v>8857</v>
      </c>
      <c r="Q163" s="17">
        <f t="shared" si="14"/>
        <v>11969</v>
      </c>
      <c r="R163" s="55" t="s">
        <v>43</v>
      </c>
      <c r="S163" s="112"/>
    </row>
    <row r="164" spans="1:19" ht="12.75">
      <c r="A164" s="55">
        <v>65</v>
      </c>
      <c r="B164" s="176" t="s">
        <v>870</v>
      </c>
      <c r="C164" s="81" t="s">
        <v>1111</v>
      </c>
      <c r="D164" s="81" t="s">
        <v>1121</v>
      </c>
      <c r="E164" s="241" t="s">
        <v>1122</v>
      </c>
      <c r="F164" s="81" t="s">
        <v>64</v>
      </c>
      <c r="G164" s="81" t="s">
        <v>895</v>
      </c>
      <c r="H164" s="210" t="s">
        <v>1123</v>
      </c>
      <c r="I164" s="81">
        <v>56800273</v>
      </c>
      <c r="J164" s="81" t="s">
        <v>311</v>
      </c>
      <c r="K164" s="213">
        <v>8</v>
      </c>
      <c r="L164" s="17">
        <v>649</v>
      </c>
      <c r="M164" s="17">
        <v>0</v>
      </c>
      <c r="N164" s="17">
        <f t="shared" si="13"/>
        <v>649</v>
      </c>
      <c r="O164" s="17">
        <v>649</v>
      </c>
      <c r="P164" s="17">
        <v>0</v>
      </c>
      <c r="Q164" s="17">
        <f t="shared" si="14"/>
        <v>649</v>
      </c>
      <c r="R164" s="55" t="s">
        <v>43</v>
      </c>
      <c r="S164" s="112"/>
    </row>
    <row r="165" spans="1:19" ht="12.75">
      <c r="A165" s="55">
        <v>66</v>
      </c>
      <c r="B165" s="176" t="s">
        <v>870</v>
      </c>
      <c r="C165" s="91" t="s">
        <v>1111</v>
      </c>
      <c r="D165" s="81" t="s">
        <v>1089</v>
      </c>
      <c r="E165" s="240" t="s">
        <v>1124</v>
      </c>
      <c r="F165" s="81" t="s">
        <v>64</v>
      </c>
      <c r="G165" s="81" t="s">
        <v>895</v>
      </c>
      <c r="H165" s="210" t="s">
        <v>1125</v>
      </c>
      <c r="I165" s="55">
        <v>94458781</v>
      </c>
      <c r="J165" s="81" t="s">
        <v>210</v>
      </c>
      <c r="K165" s="213">
        <v>7</v>
      </c>
      <c r="L165" s="17">
        <v>80</v>
      </c>
      <c r="M165" s="17">
        <v>136</v>
      </c>
      <c r="N165" s="17">
        <f t="shared" si="13"/>
        <v>216</v>
      </c>
      <c r="O165" s="17">
        <v>80</v>
      </c>
      <c r="P165" s="17">
        <v>136</v>
      </c>
      <c r="Q165" s="17">
        <f t="shared" si="14"/>
        <v>216</v>
      </c>
      <c r="R165" s="55" t="s">
        <v>43</v>
      </c>
      <c r="S165" s="112"/>
    </row>
    <row r="166" spans="1:19" ht="12.75">
      <c r="A166" s="55">
        <v>67</v>
      </c>
      <c r="B166" s="176" t="s">
        <v>870</v>
      </c>
      <c r="C166" s="91" t="s">
        <v>1111</v>
      </c>
      <c r="D166" s="81" t="s">
        <v>1126</v>
      </c>
      <c r="E166" s="240" t="s">
        <v>1127</v>
      </c>
      <c r="F166" s="81" t="s">
        <v>64</v>
      </c>
      <c r="G166" s="81" t="s">
        <v>895</v>
      </c>
      <c r="H166" s="210" t="s">
        <v>1128</v>
      </c>
      <c r="I166" s="81">
        <v>90056496</v>
      </c>
      <c r="J166" s="81" t="s">
        <v>311</v>
      </c>
      <c r="K166" s="213">
        <v>5</v>
      </c>
      <c r="L166" s="17">
        <v>652</v>
      </c>
      <c r="M166" s="17">
        <v>0</v>
      </c>
      <c r="N166" s="17">
        <f t="shared" si="13"/>
        <v>652</v>
      </c>
      <c r="O166" s="17">
        <v>652</v>
      </c>
      <c r="P166" s="17">
        <v>0</v>
      </c>
      <c r="Q166" s="17">
        <f t="shared" si="14"/>
        <v>652</v>
      </c>
      <c r="R166" s="55" t="s">
        <v>43</v>
      </c>
      <c r="S166" s="112"/>
    </row>
    <row r="167" spans="1:19" ht="12.75">
      <c r="A167" s="55">
        <v>68</v>
      </c>
      <c r="B167" s="176" t="s">
        <v>870</v>
      </c>
      <c r="C167" s="91" t="s">
        <v>1111</v>
      </c>
      <c r="D167" s="81" t="s">
        <v>1089</v>
      </c>
      <c r="E167" s="240" t="s">
        <v>1129</v>
      </c>
      <c r="F167" s="81" t="s">
        <v>64</v>
      </c>
      <c r="G167" s="81" t="s">
        <v>895</v>
      </c>
      <c r="H167" s="210" t="s">
        <v>1130</v>
      </c>
      <c r="I167" s="81">
        <v>94459189</v>
      </c>
      <c r="J167" s="81" t="s">
        <v>210</v>
      </c>
      <c r="K167" s="213">
        <v>7</v>
      </c>
      <c r="L167" s="17">
        <v>99</v>
      </c>
      <c r="M167" s="17">
        <v>295</v>
      </c>
      <c r="N167" s="17">
        <f t="shared" si="13"/>
        <v>394</v>
      </c>
      <c r="O167" s="17">
        <v>99</v>
      </c>
      <c r="P167" s="17">
        <v>295</v>
      </c>
      <c r="Q167" s="17">
        <f t="shared" si="14"/>
        <v>394</v>
      </c>
      <c r="R167" s="55" t="s">
        <v>43</v>
      </c>
      <c r="S167" s="112"/>
    </row>
    <row r="168" spans="1:19" ht="12.75">
      <c r="A168" s="55">
        <v>69</v>
      </c>
      <c r="B168" s="176" t="s">
        <v>870</v>
      </c>
      <c r="C168" s="91" t="s">
        <v>1111</v>
      </c>
      <c r="D168" s="81" t="s">
        <v>1058</v>
      </c>
      <c r="E168" s="240" t="s">
        <v>1131</v>
      </c>
      <c r="F168" s="81" t="s">
        <v>64</v>
      </c>
      <c r="G168" s="81" t="s">
        <v>895</v>
      </c>
      <c r="H168" s="210" t="s">
        <v>1132</v>
      </c>
      <c r="I168" s="55">
        <v>98960933</v>
      </c>
      <c r="J168" s="81" t="s">
        <v>311</v>
      </c>
      <c r="K168" s="213">
        <v>5</v>
      </c>
      <c r="L168" s="17">
        <v>407</v>
      </c>
      <c r="M168" s="17">
        <v>0</v>
      </c>
      <c r="N168" s="17">
        <f t="shared" si="13"/>
        <v>407</v>
      </c>
      <c r="O168" s="17">
        <v>407</v>
      </c>
      <c r="P168" s="17">
        <v>0</v>
      </c>
      <c r="Q168" s="17">
        <f t="shared" si="14"/>
        <v>407</v>
      </c>
      <c r="R168" s="55" t="s">
        <v>43</v>
      </c>
      <c r="S168" s="112"/>
    </row>
    <row r="169" spans="1:19" ht="12.75">
      <c r="A169" s="55">
        <v>70</v>
      </c>
      <c r="B169" s="176" t="s">
        <v>870</v>
      </c>
      <c r="C169" s="179" t="s">
        <v>1111</v>
      </c>
      <c r="D169" s="81" t="s">
        <v>1133</v>
      </c>
      <c r="E169" s="241" t="s">
        <v>1134</v>
      </c>
      <c r="F169" s="81" t="s">
        <v>64</v>
      </c>
      <c r="G169" s="81" t="s">
        <v>895</v>
      </c>
      <c r="H169" s="210" t="s">
        <v>1135</v>
      </c>
      <c r="I169" s="81">
        <v>90465685</v>
      </c>
      <c r="J169" s="81" t="s">
        <v>311</v>
      </c>
      <c r="K169" s="213">
        <v>6</v>
      </c>
      <c r="L169" s="17">
        <v>754</v>
      </c>
      <c r="M169" s="17">
        <v>0</v>
      </c>
      <c r="N169" s="17">
        <f t="shared" ref="N169:N170" si="15">L169+M169</f>
        <v>754</v>
      </c>
      <c r="O169" s="17">
        <v>754</v>
      </c>
      <c r="P169" s="17">
        <v>0</v>
      </c>
      <c r="Q169" s="17">
        <f t="shared" ref="Q169:Q170" si="16">O169+P169</f>
        <v>754</v>
      </c>
      <c r="R169" s="55" t="s">
        <v>43</v>
      </c>
      <c r="S169" s="112"/>
    </row>
    <row r="170" spans="1:19" ht="12.75">
      <c r="A170" s="55">
        <v>71</v>
      </c>
      <c r="B170" s="176" t="s">
        <v>870</v>
      </c>
      <c r="C170" s="91" t="s">
        <v>1111</v>
      </c>
      <c r="D170" s="81" t="s">
        <v>877</v>
      </c>
      <c r="E170" s="240" t="s">
        <v>1136</v>
      </c>
      <c r="F170" s="81" t="s">
        <v>64</v>
      </c>
      <c r="G170" s="81" t="s">
        <v>895</v>
      </c>
      <c r="H170" s="210" t="s">
        <v>1137</v>
      </c>
      <c r="I170" s="55">
        <v>96237147</v>
      </c>
      <c r="J170" s="81" t="s">
        <v>311</v>
      </c>
      <c r="K170" s="213">
        <v>14</v>
      </c>
      <c r="L170" s="17">
        <v>364</v>
      </c>
      <c r="M170" s="17">
        <v>0</v>
      </c>
      <c r="N170" s="17">
        <f t="shared" si="15"/>
        <v>364</v>
      </c>
      <c r="O170" s="17">
        <v>364</v>
      </c>
      <c r="P170" s="17">
        <v>0</v>
      </c>
      <c r="Q170" s="17">
        <f t="shared" si="16"/>
        <v>364</v>
      </c>
      <c r="R170" s="55" t="s">
        <v>43</v>
      </c>
      <c r="S170" s="112"/>
    </row>
    <row r="171" spans="1:19" ht="12.75">
      <c r="A171" s="291"/>
      <c r="B171" s="291"/>
      <c r="C171" s="291"/>
      <c r="D171" s="291"/>
      <c r="E171" s="291"/>
      <c r="F171" s="291"/>
      <c r="G171" s="291"/>
      <c r="H171" s="291"/>
      <c r="I171" s="291"/>
      <c r="J171" s="291"/>
      <c r="K171" s="291"/>
      <c r="L171" s="18">
        <f t="shared" ref="L171:Q171" si="17">SUM(L100:L170)</f>
        <v>375383</v>
      </c>
      <c r="M171" s="18">
        <f t="shared" si="17"/>
        <v>975756</v>
      </c>
      <c r="N171" s="18">
        <f t="shared" si="17"/>
        <v>1351139</v>
      </c>
      <c r="O171" s="18">
        <f t="shared" si="17"/>
        <v>375383</v>
      </c>
      <c r="P171" s="18">
        <f t="shared" si="17"/>
        <v>975756</v>
      </c>
      <c r="Q171" s="18">
        <f t="shared" si="17"/>
        <v>1351139</v>
      </c>
      <c r="R171" s="61"/>
      <c r="S171" s="112"/>
    </row>
    <row r="172" spans="1:19" ht="36" customHeight="1">
      <c r="A172" s="265"/>
      <c r="B172" s="265"/>
      <c r="C172" s="265"/>
      <c r="D172" s="265"/>
      <c r="E172" s="265"/>
      <c r="F172" s="265"/>
      <c r="G172" s="265"/>
      <c r="H172" s="265"/>
      <c r="I172" s="265"/>
      <c r="J172" s="265"/>
      <c r="K172" s="265"/>
      <c r="L172" s="265"/>
      <c r="M172" s="265"/>
      <c r="N172" s="265"/>
      <c r="O172" s="265"/>
      <c r="P172" s="265"/>
      <c r="Q172" s="265"/>
      <c r="R172" s="265"/>
    </row>
    <row r="173" spans="1:19" ht="32.1" customHeight="1">
      <c r="A173" s="132" t="s">
        <v>296</v>
      </c>
      <c r="B173" s="287" t="s">
        <v>1438</v>
      </c>
      <c r="C173" s="288"/>
      <c r="D173" s="288"/>
      <c r="E173" s="288"/>
      <c r="F173" s="288"/>
      <c r="G173" s="288"/>
      <c r="H173" s="288"/>
      <c r="I173" s="288"/>
      <c r="J173" s="288"/>
      <c r="K173" s="289"/>
      <c r="L173" s="290" t="s">
        <v>1201</v>
      </c>
      <c r="M173" s="290"/>
      <c r="N173" s="290"/>
      <c r="O173" s="290" t="s">
        <v>1202</v>
      </c>
      <c r="P173" s="290"/>
      <c r="Q173" s="290"/>
      <c r="R173" s="285" t="s">
        <v>20</v>
      </c>
      <c r="S173" s="115"/>
    </row>
    <row r="174" spans="1:19" ht="38.25">
      <c r="A174" s="116" t="s">
        <v>7</v>
      </c>
      <c r="B174" s="117" t="s">
        <v>27</v>
      </c>
      <c r="C174" s="117" t="s">
        <v>4</v>
      </c>
      <c r="D174" s="96" t="s">
        <v>5</v>
      </c>
      <c r="E174" s="96" t="s">
        <v>6</v>
      </c>
      <c r="F174" s="96" t="s">
        <v>8</v>
      </c>
      <c r="G174" s="96" t="s">
        <v>9</v>
      </c>
      <c r="H174" s="96" t="s">
        <v>22</v>
      </c>
      <c r="I174" s="96" t="s">
        <v>10</v>
      </c>
      <c r="J174" s="96" t="s">
        <v>11</v>
      </c>
      <c r="K174" s="116" t="s">
        <v>12</v>
      </c>
      <c r="L174" s="114" t="s">
        <v>13</v>
      </c>
      <c r="M174" s="116" t="s">
        <v>14</v>
      </c>
      <c r="N174" s="116" t="s">
        <v>3</v>
      </c>
      <c r="O174" s="114" t="s">
        <v>13</v>
      </c>
      <c r="P174" s="116" t="s">
        <v>14</v>
      </c>
      <c r="Q174" s="116" t="s">
        <v>3</v>
      </c>
      <c r="R174" s="261"/>
      <c r="S174" s="115"/>
    </row>
    <row r="175" spans="1:19" ht="12.75">
      <c r="A175" s="183">
        <v>1</v>
      </c>
      <c r="B175" s="184" t="s">
        <v>1203</v>
      </c>
      <c r="C175" s="185" t="s">
        <v>1439</v>
      </c>
      <c r="D175" s="185" t="s">
        <v>1440</v>
      </c>
      <c r="E175" s="242" t="s">
        <v>1441</v>
      </c>
      <c r="F175" s="185" t="s">
        <v>68</v>
      </c>
      <c r="G175" s="185" t="s">
        <v>69</v>
      </c>
      <c r="H175" s="185" t="s">
        <v>1442</v>
      </c>
      <c r="I175" s="185" t="s">
        <v>1443</v>
      </c>
      <c r="J175" s="185" t="s">
        <v>311</v>
      </c>
      <c r="K175" s="199">
        <v>24</v>
      </c>
      <c r="L175" s="186">
        <v>42123</v>
      </c>
      <c r="M175" s="186">
        <v>0</v>
      </c>
      <c r="N175" s="186">
        <f t="shared" ref="N175:N203" si="18">L175+M175</f>
        <v>42123</v>
      </c>
      <c r="O175" s="186">
        <v>42123</v>
      </c>
      <c r="P175" s="186">
        <v>0</v>
      </c>
      <c r="Q175" s="186">
        <f t="shared" ref="Q175:Q203" si="19">O175+P175</f>
        <v>42123</v>
      </c>
      <c r="R175" s="183" t="s">
        <v>1207</v>
      </c>
      <c r="S175" s="115"/>
    </row>
    <row r="176" spans="1:19" ht="12.75">
      <c r="A176" s="183">
        <v>2</v>
      </c>
      <c r="B176" s="184" t="s">
        <v>1203</v>
      </c>
      <c r="C176" s="185" t="s">
        <v>1444</v>
      </c>
      <c r="D176" s="185" t="s">
        <v>1445</v>
      </c>
      <c r="E176" s="242" t="s">
        <v>1446</v>
      </c>
      <c r="F176" s="185" t="s">
        <v>68</v>
      </c>
      <c r="G176" s="185" t="s">
        <v>69</v>
      </c>
      <c r="H176" s="185" t="s">
        <v>1447</v>
      </c>
      <c r="I176" s="185" t="s">
        <v>1448</v>
      </c>
      <c r="J176" s="185" t="s">
        <v>311</v>
      </c>
      <c r="K176" s="199">
        <v>15</v>
      </c>
      <c r="L176" s="186">
        <v>13749</v>
      </c>
      <c r="M176" s="186">
        <v>0</v>
      </c>
      <c r="N176" s="186">
        <f t="shared" si="18"/>
        <v>13749</v>
      </c>
      <c r="O176" s="186">
        <v>13749</v>
      </c>
      <c r="P176" s="186">
        <v>0</v>
      </c>
      <c r="Q176" s="186">
        <f t="shared" si="19"/>
        <v>13749</v>
      </c>
      <c r="R176" s="183" t="s">
        <v>1207</v>
      </c>
      <c r="S176" s="115"/>
    </row>
    <row r="177" spans="1:19" ht="12.75">
      <c r="A177" s="183">
        <v>3</v>
      </c>
      <c r="B177" s="184" t="s">
        <v>1203</v>
      </c>
      <c r="C177" s="185" t="s">
        <v>1449</v>
      </c>
      <c r="D177" s="185" t="s">
        <v>1450</v>
      </c>
      <c r="E177" s="242"/>
      <c r="F177" s="185" t="s">
        <v>68</v>
      </c>
      <c r="G177" s="185" t="s">
        <v>69</v>
      </c>
      <c r="H177" s="185" t="s">
        <v>1451</v>
      </c>
      <c r="I177" s="185" t="s">
        <v>1452</v>
      </c>
      <c r="J177" s="185" t="s">
        <v>311</v>
      </c>
      <c r="K177" s="199">
        <v>12</v>
      </c>
      <c r="L177" s="186">
        <v>4</v>
      </c>
      <c r="M177" s="186">
        <v>0</v>
      </c>
      <c r="N177" s="186">
        <f t="shared" si="18"/>
        <v>4</v>
      </c>
      <c r="O177" s="186">
        <v>4</v>
      </c>
      <c r="P177" s="186">
        <v>0</v>
      </c>
      <c r="Q177" s="186">
        <f t="shared" si="19"/>
        <v>4</v>
      </c>
      <c r="R177" s="183" t="s">
        <v>1207</v>
      </c>
      <c r="S177" s="115"/>
    </row>
    <row r="178" spans="1:19" ht="12.75">
      <c r="A178" s="183">
        <v>4</v>
      </c>
      <c r="B178" s="184" t="s">
        <v>1203</v>
      </c>
      <c r="C178" s="185" t="s">
        <v>1453</v>
      </c>
      <c r="D178" s="185" t="s">
        <v>1264</v>
      </c>
      <c r="E178" s="242"/>
      <c r="F178" s="185" t="s">
        <v>68</v>
      </c>
      <c r="G178" s="185" t="s">
        <v>69</v>
      </c>
      <c r="H178" s="185" t="s">
        <v>1454</v>
      </c>
      <c r="I178" s="185" t="s">
        <v>1455</v>
      </c>
      <c r="J178" s="185" t="s">
        <v>311</v>
      </c>
      <c r="K178" s="200">
        <v>12</v>
      </c>
      <c r="L178" s="186">
        <v>33</v>
      </c>
      <c r="M178" s="186">
        <v>0</v>
      </c>
      <c r="N178" s="186">
        <f t="shared" si="18"/>
        <v>33</v>
      </c>
      <c r="O178" s="186">
        <v>33</v>
      </c>
      <c r="P178" s="186">
        <v>0</v>
      </c>
      <c r="Q178" s="186">
        <f t="shared" si="19"/>
        <v>33</v>
      </c>
      <c r="R178" s="183" t="s">
        <v>1207</v>
      </c>
      <c r="S178" s="115"/>
    </row>
    <row r="179" spans="1:19" ht="12.75">
      <c r="A179" s="183">
        <v>5</v>
      </c>
      <c r="B179" s="184" t="s">
        <v>1203</v>
      </c>
      <c r="C179" s="185" t="s">
        <v>1444</v>
      </c>
      <c r="D179" s="185" t="s">
        <v>1222</v>
      </c>
      <c r="E179" s="242" t="s">
        <v>1456</v>
      </c>
      <c r="F179" s="185" t="s">
        <v>68</v>
      </c>
      <c r="G179" s="185" t="s">
        <v>69</v>
      </c>
      <c r="H179" s="185" t="s">
        <v>1457</v>
      </c>
      <c r="I179" s="185" t="s">
        <v>1458</v>
      </c>
      <c r="J179" s="185" t="s">
        <v>311</v>
      </c>
      <c r="K179" s="199">
        <v>12</v>
      </c>
      <c r="L179" s="186">
        <v>356</v>
      </c>
      <c r="M179" s="186">
        <v>0</v>
      </c>
      <c r="N179" s="186">
        <f t="shared" si="18"/>
        <v>356</v>
      </c>
      <c r="O179" s="186">
        <v>356</v>
      </c>
      <c r="P179" s="186">
        <v>0</v>
      </c>
      <c r="Q179" s="186">
        <f t="shared" si="19"/>
        <v>356</v>
      </c>
      <c r="R179" s="183" t="s">
        <v>1207</v>
      </c>
      <c r="S179" s="115"/>
    </row>
    <row r="180" spans="1:19" ht="12.75">
      <c r="A180" s="183">
        <v>6</v>
      </c>
      <c r="B180" s="184" t="s">
        <v>1203</v>
      </c>
      <c r="C180" s="185" t="s">
        <v>1459</v>
      </c>
      <c r="D180" s="185" t="s">
        <v>1322</v>
      </c>
      <c r="E180" s="242" t="s">
        <v>1460</v>
      </c>
      <c r="F180" s="185" t="s">
        <v>68</v>
      </c>
      <c r="G180" s="185" t="s">
        <v>69</v>
      </c>
      <c r="H180" s="185" t="s">
        <v>1461</v>
      </c>
      <c r="I180" s="185" t="s">
        <v>1462</v>
      </c>
      <c r="J180" s="185" t="s">
        <v>311</v>
      </c>
      <c r="K180" s="199">
        <v>17</v>
      </c>
      <c r="L180" s="186">
        <v>13275</v>
      </c>
      <c r="M180" s="186">
        <v>0</v>
      </c>
      <c r="N180" s="186">
        <f t="shared" si="18"/>
        <v>13275</v>
      </c>
      <c r="O180" s="186">
        <v>13275</v>
      </c>
      <c r="P180" s="186">
        <v>0</v>
      </c>
      <c r="Q180" s="186">
        <f t="shared" si="19"/>
        <v>13275</v>
      </c>
      <c r="R180" s="183" t="s">
        <v>1207</v>
      </c>
      <c r="S180" s="115"/>
    </row>
    <row r="181" spans="1:19" ht="12.75">
      <c r="A181" s="183">
        <v>7</v>
      </c>
      <c r="B181" s="184" t="s">
        <v>1203</v>
      </c>
      <c r="C181" s="185" t="s">
        <v>1463</v>
      </c>
      <c r="D181" s="185" t="s">
        <v>1322</v>
      </c>
      <c r="E181" s="242"/>
      <c r="F181" s="185" t="s">
        <v>68</v>
      </c>
      <c r="G181" s="185" t="s">
        <v>69</v>
      </c>
      <c r="H181" s="185" t="s">
        <v>1464</v>
      </c>
      <c r="I181" s="185" t="s">
        <v>1465</v>
      </c>
      <c r="J181" s="185" t="s">
        <v>311</v>
      </c>
      <c r="K181" s="199">
        <v>15</v>
      </c>
      <c r="L181" s="186">
        <v>0</v>
      </c>
      <c r="M181" s="186">
        <v>0</v>
      </c>
      <c r="N181" s="186">
        <f t="shared" si="18"/>
        <v>0</v>
      </c>
      <c r="O181" s="186">
        <v>0</v>
      </c>
      <c r="P181" s="186">
        <v>0</v>
      </c>
      <c r="Q181" s="186">
        <f t="shared" si="19"/>
        <v>0</v>
      </c>
      <c r="R181" s="183" t="s">
        <v>1207</v>
      </c>
      <c r="S181" s="115"/>
    </row>
    <row r="182" spans="1:19" ht="12.75">
      <c r="A182" s="183">
        <v>8</v>
      </c>
      <c r="B182" s="184" t="s">
        <v>1203</v>
      </c>
      <c r="C182" s="185" t="s">
        <v>1466</v>
      </c>
      <c r="D182" s="185" t="s">
        <v>1316</v>
      </c>
      <c r="E182" s="242" t="s">
        <v>296</v>
      </c>
      <c r="F182" s="185" t="s">
        <v>68</v>
      </c>
      <c r="G182" s="185" t="s">
        <v>69</v>
      </c>
      <c r="H182" s="185" t="s">
        <v>1467</v>
      </c>
      <c r="I182" s="185" t="s">
        <v>1468</v>
      </c>
      <c r="J182" s="185" t="s">
        <v>311</v>
      </c>
      <c r="K182" s="199">
        <v>12</v>
      </c>
      <c r="L182" s="186">
        <v>9000</v>
      </c>
      <c r="M182" s="186">
        <v>0</v>
      </c>
      <c r="N182" s="186">
        <f t="shared" si="18"/>
        <v>9000</v>
      </c>
      <c r="O182" s="186">
        <v>9000</v>
      </c>
      <c r="P182" s="186">
        <v>0</v>
      </c>
      <c r="Q182" s="186">
        <f t="shared" si="19"/>
        <v>9000</v>
      </c>
      <c r="R182" s="183" t="s">
        <v>1207</v>
      </c>
      <c r="S182" s="115"/>
    </row>
    <row r="183" spans="1:19" ht="12.75">
      <c r="A183" s="183">
        <v>9</v>
      </c>
      <c r="B183" s="184" t="s">
        <v>1203</v>
      </c>
      <c r="C183" s="185" t="s">
        <v>1459</v>
      </c>
      <c r="D183" s="185" t="s">
        <v>1469</v>
      </c>
      <c r="E183" s="242" t="s">
        <v>1470</v>
      </c>
      <c r="F183" s="185" t="s">
        <v>68</v>
      </c>
      <c r="G183" s="185" t="s">
        <v>69</v>
      </c>
      <c r="H183" s="185" t="s">
        <v>1471</v>
      </c>
      <c r="I183" s="185" t="s">
        <v>1472</v>
      </c>
      <c r="J183" s="185" t="s">
        <v>311</v>
      </c>
      <c r="K183" s="199">
        <v>19</v>
      </c>
      <c r="L183" s="186">
        <v>10299</v>
      </c>
      <c r="M183" s="186">
        <v>0</v>
      </c>
      <c r="N183" s="186">
        <f t="shared" si="18"/>
        <v>10299</v>
      </c>
      <c r="O183" s="186">
        <v>10299</v>
      </c>
      <c r="P183" s="186">
        <v>0</v>
      </c>
      <c r="Q183" s="186">
        <f t="shared" si="19"/>
        <v>10299</v>
      </c>
      <c r="R183" s="183" t="s">
        <v>1207</v>
      </c>
      <c r="S183" s="115"/>
    </row>
    <row r="184" spans="1:19" ht="12.75">
      <c r="A184" s="183">
        <v>10</v>
      </c>
      <c r="B184" s="184" t="s">
        <v>1203</v>
      </c>
      <c r="C184" s="185"/>
      <c r="D184" s="185" t="s">
        <v>1280</v>
      </c>
      <c r="E184" s="242"/>
      <c r="F184" s="185" t="s">
        <v>68</v>
      </c>
      <c r="G184" s="185" t="s">
        <v>69</v>
      </c>
      <c r="H184" s="185" t="s">
        <v>1473</v>
      </c>
      <c r="I184" s="185" t="s">
        <v>1474</v>
      </c>
      <c r="J184" s="185" t="s">
        <v>311</v>
      </c>
      <c r="K184" s="199">
        <v>12</v>
      </c>
      <c r="L184" s="186">
        <v>366</v>
      </c>
      <c r="M184" s="186">
        <v>0</v>
      </c>
      <c r="N184" s="186">
        <f t="shared" si="18"/>
        <v>366</v>
      </c>
      <c r="O184" s="186">
        <v>366</v>
      </c>
      <c r="P184" s="186">
        <v>0</v>
      </c>
      <c r="Q184" s="186">
        <f t="shared" si="19"/>
        <v>366</v>
      </c>
      <c r="R184" s="183" t="s">
        <v>1207</v>
      </c>
      <c r="S184" s="115"/>
    </row>
    <row r="185" spans="1:19" ht="12.75">
      <c r="A185" s="183">
        <v>11</v>
      </c>
      <c r="B185" s="184" t="s">
        <v>1203</v>
      </c>
      <c r="C185" s="185" t="s">
        <v>1444</v>
      </c>
      <c r="D185" s="185" t="s">
        <v>1319</v>
      </c>
      <c r="E185" s="242" t="s">
        <v>1475</v>
      </c>
      <c r="F185" s="185" t="s">
        <v>68</v>
      </c>
      <c r="G185" s="185" t="s">
        <v>69</v>
      </c>
      <c r="H185" s="185" t="s">
        <v>1476</v>
      </c>
      <c r="I185" s="185" t="s">
        <v>1477</v>
      </c>
      <c r="J185" s="185" t="s">
        <v>311</v>
      </c>
      <c r="K185" s="199">
        <v>12</v>
      </c>
      <c r="L185" s="186">
        <v>34</v>
      </c>
      <c r="M185" s="186">
        <v>0</v>
      </c>
      <c r="N185" s="186">
        <f t="shared" si="18"/>
        <v>34</v>
      </c>
      <c r="O185" s="186">
        <v>34</v>
      </c>
      <c r="P185" s="186">
        <v>0</v>
      </c>
      <c r="Q185" s="186">
        <f t="shared" si="19"/>
        <v>34</v>
      </c>
      <c r="R185" s="183" t="s">
        <v>1207</v>
      </c>
      <c r="S185" s="115"/>
    </row>
    <row r="186" spans="1:19" ht="12.75">
      <c r="A186" s="183">
        <v>12</v>
      </c>
      <c r="B186" s="184" t="s">
        <v>1203</v>
      </c>
      <c r="C186" s="185" t="s">
        <v>1478</v>
      </c>
      <c r="D186" s="185" t="s">
        <v>1246</v>
      </c>
      <c r="E186" s="242"/>
      <c r="F186" s="185" t="s">
        <v>68</v>
      </c>
      <c r="G186" s="185" t="s">
        <v>69</v>
      </c>
      <c r="H186" s="185" t="s">
        <v>1479</v>
      </c>
      <c r="I186" s="185" t="s">
        <v>1480</v>
      </c>
      <c r="J186" s="185" t="s">
        <v>311</v>
      </c>
      <c r="K186" s="200">
        <v>15</v>
      </c>
      <c r="L186" s="186">
        <v>0</v>
      </c>
      <c r="M186" s="186">
        <v>0</v>
      </c>
      <c r="N186" s="186">
        <f t="shared" si="18"/>
        <v>0</v>
      </c>
      <c r="O186" s="186">
        <v>0</v>
      </c>
      <c r="P186" s="186">
        <v>0</v>
      </c>
      <c r="Q186" s="186">
        <f t="shared" si="19"/>
        <v>0</v>
      </c>
      <c r="R186" s="183" t="s">
        <v>1207</v>
      </c>
      <c r="S186" s="115"/>
    </row>
    <row r="187" spans="1:19" ht="12.75">
      <c r="A187" s="183">
        <v>13</v>
      </c>
      <c r="B187" s="184" t="s">
        <v>1203</v>
      </c>
      <c r="C187" s="185" t="s">
        <v>1459</v>
      </c>
      <c r="D187" s="185" t="s">
        <v>1246</v>
      </c>
      <c r="E187" s="242"/>
      <c r="F187" s="185" t="s">
        <v>68</v>
      </c>
      <c r="G187" s="185" t="s">
        <v>69</v>
      </c>
      <c r="H187" s="185" t="s">
        <v>1481</v>
      </c>
      <c r="I187" s="185" t="s">
        <v>1482</v>
      </c>
      <c r="J187" s="185" t="s">
        <v>311</v>
      </c>
      <c r="K187" s="200">
        <v>4</v>
      </c>
      <c r="L187" s="186">
        <v>0</v>
      </c>
      <c r="M187" s="186">
        <v>0</v>
      </c>
      <c r="N187" s="186">
        <f t="shared" si="18"/>
        <v>0</v>
      </c>
      <c r="O187" s="186">
        <v>0</v>
      </c>
      <c r="P187" s="186">
        <v>0</v>
      </c>
      <c r="Q187" s="186">
        <f t="shared" si="19"/>
        <v>0</v>
      </c>
      <c r="R187" s="183" t="s">
        <v>1207</v>
      </c>
      <c r="S187" s="115"/>
    </row>
    <row r="188" spans="1:19" ht="12.75">
      <c r="A188" s="183">
        <v>14</v>
      </c>
      <c r="B188" s="184" t="s">
        <v>1203</v>
      </c>
      <c r="C188" s="185" t="s">
        <v>1483</v>
      </c>
      <c r="D188" s="185" t="s">
        <v>1246</v>
      </c>
      <c r="E188" s="242" t="s">
        <v>1484</v>
      </c>
      <c r="F188" s="185" t="s">
        <v>68</v>
      </c>
      <c r="G188" s="185" t="s">
        <v>69</v>
      </c>
      <c r="H188" s="185" t="s">
        <v>1485</v>
      </c>
      <c r="I188" s="185" t="s">
        <v>1486</v>
      </c>
      <c r="J188" s="185" t="s">
        <v>246</v>
      </c>
      <c r="K188" s="199">
        <v>4</v>
      </c>
      <c r="L188" s="186">
        <v>801</v>
      </c>
      <c r="M188" s="186">
        <v>0</v>
      </c>
      <c r="N188" s="186">
        <f t="shared" si="18"/>
        <v>801</v>
      </c>
      <c r="O188" s="186">
        <v>801</v>
      </c>
      <c r="P188" s="186">
        <v>0</v>
      </c>
      <c r="Q188" s="186">
        <f t="shared" si="19"/>
        <v>801</v>
      </c>
      <c r="R188" s="183" t="s">
        <v>1207</v>
      </c>
      <c r="S188" s="115"/>
    </row>
    <row r="189" spans="1:19" ht="12.75">
      <c r="A189" s="183">
        <v>15</v>
      </c>
      <c r="B189" s="184" t="s">
        <v>1203</v>
      </c>
      <c r="C189" s="185" t="s">
        <v>1487</v>
      </c>
      <c r="D189" s="185" t="s">
        <v>1488</v>
      </c>
      <c r="E189" s="242" t="s">
        <v>17</v>
      </c>
      <c r="F189" s="185" t="s">
        <v>68</v>
      </c>
      <c r="G189" s="185" t="s">
        <v>69</v>
      </c>
      <c r="H189" s="185" t="s">
        <v>1489</v>
      </c>
      <c r="I189" s="185" t="s">
        <v>1490</v>
      </c>
      <c r="J189" s="185" t="s">
        <v>311</v>
      </c>
      <c r="K189" s="199">
        <v>15</v>
      </c>
      <c r="L189" s="186">
        <v>3267</v>
      </c>
      <c r="M189" s="186">
        <v>0</v>
      </c>
      <c r="N189" s="186">
        <f t="shared" si="18"/>
        <v>3267</v>
      </c>
      <c r="O189" s="186">
        <v>3267</v>
      </c>
      <c r="P189" s="186">
        <v>0</v>
      </c>
      <c r="Q189" s="186">
        <f t="shared" si="19"/>
        <v>3267</v>
      </c>
      <c r="R189" s="183" t="s">
        <v>1207</v>
      </c>
      <c r="S189" s="115"/>
    </row>
    <row r="190" spans="1:19" ht="12.75">
      <c r="A190" s="183">
        <v>16</v>
      </c>
      <c r="B190" s="184" t="s">
        <v>1203</v>
      </c>
      <c r="C190" s="185" t="s">
        <v>1444</v>
      </c>
      <c r="D190" s="185" t="s">
        <v>1491</v>
      </c>
      <c r="E190" s="242" t="s">
        <v>867</v>
      </c>
      <c r="F190" s="185" t="s">
        <v>68</v>
      </c>
      <c r="G190" s="185" t="s">
        <v>69</v>
      </c>
      <c r="H190" s="185" t="s">
        <v>1492</v>
      </c>
      <c r="I190" s="185" t="s">
        <v>1493</v>
      </c>
      <c r="J190" s="185" t="s">
        <v>311</v>
      </c>
      <c r="K190" s="199">
        <v>27</v>
      </c>
      <c r="L190" s="186">
        <v>5162</v>
      </c>
      <c r="M190" s="186">
        <v>0</v>
      </c>
      <c r="N190" s="186">
        <f t="shared" si="18"/>
        <v>5162</v>
      </c>
      <c r="O190" s="186">
        <v>5162</v>
      </c>
      <c r="P190" s="186">
        <v>0</v>
      </c>
      <c r="Q190" s="186">
        <f t="shared" si="19"/>
        <v>5162</v>
      </c>
      <c r="R190" s="183" t="s">
        <v>1207</v>
      </c>
      <c r="S190" s="115"/>
    </row>
    <row r="191" spans="1:19" ht="12.75">
      <c r="A191" s="183">
        <v>17</v>
      </c>
      <c r="B191" s="184" t="s">
        <v>1203</v>
      </c>
      <c r="C191" s="185" t="s">
        <v>1494</v>
      </c>
      <c r="D191" s="185" t="s">
        <v>1322</v>
      </c>
      <c r="E191" s="242" t="s">
        <v>1495</v>
      </c>
      <c r="F191" s="185" t="s">
        <v>68</v>
      </c>
      <c r="G191" s="185" t="s">
        <v>69</v>
      </c>
      <c r="H191" s="185" t="s">
        <v>1496</v>
      </c>
      <c r="I191" s="185" t="s">
        <v>1497</v>
      </c>
      <c r="J191" s="185" t="s">
        <v>311</v>
      </c>
      <c r="K191" s="199">
        <v>12</v>
      </c>
      <c r="L191" s="186">
        <v>0</v>
      </c>
      <c r="M191" s="186">
        <v>0</v>
      </c>
      <c r="N191" s="186">
        <f t="shared" si="18"/>
        <v>0</v>
      </c>
      <c r="O191" s="186">
        <v>0</v>
      </c>
      <c r="P191" s="186">
        <v>0</v>
      </c>
      <c r="Q191" s="186">
        <f t="shared" si="19"/>
        <v>0</v>
      </c>
      <c r="R191" s="183" t="s">
        <v>1207</v>
      </c>
      <c r="S191" s="115"/>
    </row>
    <row r="192" spans="1:19" ht="12.75">
      <c r="A192" s="183">
        <v>18</v>
      </c>
      <c r="B192" s="184" t="s">
        <v>1203</v>
      </c>
      <c r="C192" s="185" t="s">
        <v>1498</v>
      </c>
      <c r="D192" s="185" t="s">
        <v>1322</v>
      </c>
      <c r="E192" s="242" t="s">
        <v>1499</v>
      </c>
      <c r="F192" s="185" t="s">
        <v>68</v>
      </c>
      <c r="G192" s="185" t="s">
        <v>69</v>
      </c>
      <c r="H192" s="185" t="s">
        <v>1500</v>
      </c>
      <c r="I192" s="185" t="s">
        <v>1501</v>
      </c>
      <c r="J192" s="185" t="s">
        <v>246</v>
      </c>
      <c r="K192" s="200">
        <v>4</v>
      </c>
      <c r="L192" s="186">
        <v>286</v>
      </c>
      <c r="M192" s="186">
        <v>0</v>
      </c>
      <c r="N192" s="186">
        <f t="shared" si="18"/>
        <v>286</v>
      </c>
      <c r="O192" s="186">
        <v>286</v>
      </c>
      <c r="P192" s="186">
        <v>0</v>
      </c>
      <c r="Q192" s="186">
        <f t="shared" si="19"/>
        <v>286</v>
      </c>
      <c r="R192" s="183" t="s">
        <v>1207</v>
      </c>
      <c r="S192" s="115"/>
    </row>
    <row r="193" spans="1:19" ht="12.75">
      <c r="A193" s="183">
        <v>19</v>
      </c>
      <c r="B193" s="184" t="s">
        <v>1203</v>
      </c>
      <c r="C193" s="185" t="s">
        <v>1502</v>
      </c>
      <c r="D193" s="185" t="s">
        <v>394</v>
      </c>
      <c r="E193" s="242" t="s">
        <v>1503</v>
      </c>
      <c r="F193" s="185" t="s">
        <v>68</v>
      </c>
      <c r="G193" s="185" t="s">
        <v>69</v>
      </c>
      <c r="H193" s="185" t="s">
        <v>1504</v>
      </c>
      <c r="I193" s="185" t="s">
        <v>1505</v>
      </c>
      <c r="J193" s="185" t="s">
        <v>311</v>
      </c>
      <c r="K193" s="199">
        <v>12</v>
      </c>
      <c r="L193" s="186">
        <v>0</v>
      </c>
      <c r="M193" s="186">
        <v>0</v>
      </c>
      <c r="N193" s="186">
        <f t="shared" si="18"/>
        <v>0</v>
      </c>
      <c r="O193" s="186">
        <v>0</v>
      </c>
      <c r="P193" s="186">
        <v>0</v>
      </c>
      <c r="Q193" s="186">
        <f t="shared" si="19"/>
        <v>0</v>
      </c>
      <c r="R193" s="183" t="s">
        <v>1207</v>
      </c>
      <c r="S193" s="115"/>
    </row>
    <row r="194" spans="1:19" ht="12.75">
      <c r="A194" s="183">
        <v>20</v>
      </c>
      <c r="B194" s="184" t="s">
        <v>1203</v>
      </c>
      <c r="C194" s="185" t="s">
        <v>1506</v>
      </c>
      <c r="D194" s="185" t="s">
        <v>1264</v>
      </c>
      <c r="E194" s="242" t="s">
        <v>17</v>
      </c>
      <c r="F194" s="185" t="s">
        <v>68</v>
      </c>
      <c r="G194" s="185" t="s">
        <v>69</v>
      </c>
      <c r="H194" s="185" t="s">
        <v>1507</v>
      </c>
      <c r="I194" s="185" t="s">
        <v>1508</v>
      </c>
      <c r="J194" s="185" t="s">
        <v>311</v>
      </c>
      <c r="K194" s="199">
        <v>19</v>
      </c>
      <c r="L194" s="186">
        <v>13550</v>
      </c>
      <c r="M194" s="186">
        <v>0</v>
      </c>
      <c r="N194" s="186">
        <f t="shared" si="18"/>
        <v>13550</v>
      </c>
      <c r="O194" s="186">
        <v>13550</v>
      </c>
      <c r="P194" s="186">
        <v>0</v>
      </c>
      <c r="Q194" s="186">
        <f t="shared" si="19"/>
        <v>13550</v>
      </c>
      <c r="R194" s="183" t="s">
        <v>1207</v>
      </c>
      <c r="S194" s="115"/>
    </row>
    <row r="195" spans="1:19" ht="12.75">
      <c r="A195" s="183">
        <v>21</v>
      </c>
      <c r="B195" s="184" t="s">
        <v>1203</v>
      </c>
      <c r="C195" s="185" t="s">
        <v>1509</v>
      </c>
      <c r="D195" s="185" t="s">
        <v>1327</v>
      </c>
      <c r="E195" s="242" t="s">
        <v>1470</v>
      </c>
      <c r="F195" s="185" t="s">
        <v>68</v>
      </c>
      <c r="G195" s="185" t="s">
        <v>69</v>
      </c>
      <c r="H195" s="185" t="s">
        <v>1510</v>
      </c>
      <c r="I195" s="185" t="s">
        <v>1511</v>
      </c>
      <c r="J195" s="185" t="s">
        <v>311</v>
      </c>
      <c r="K195" s="199">
        <v>4</v>
      </c>
      <c r="L195" s="186">
        <v>3</v>
      </c>
      <c r="M195" s="186">
        <v>0</v>
      </c>
      <c r="N195" s="186">
        <f t="shared" si="18"/>
        <v>3</v>
      </c>
      <c r="O195" s="186">
        <v>3</v>
      </c>
      <c r="P195" s="186">
        <v>0</v>
      </c>
      <c r="Q195" s="186">
        <f t="shared" si="19"/>
        <v>3</v>
      </c>
      <c r="R195" s="183" t="s">
        <v>1207</v>
      </c>
      <c r="S195" s="115"/>
    </row>
    <row r="196" spans="1:19" ht="12.75">
      <c r="A196" s="183">
        <v>22</v>
      </c>
      <c r="B196" s="184" t="s">
        <v>1203</v>
      </c>
      <c r="C196" s="185" t="s">
        <v>1509</v>
      </c>
      <c r="D196" s="185" t="s">
        <v>1275</v>
      </c>
      <c r="E196" s="242" t="s">
        <v>1512</v>
      </c>
      <c r="F196" s="185" t="s">
        <v>68</v>
      </c>
      <c r="G196" s="185" t="s">
        <v>69</v>
      </c>
      <c r="H196" s="185" t="s">
        <v>1513</v>
      </c>
      <c r="I196" s="185" t="s">
        <v>1514</v>
      </c>
      <c r="J196" s="185" t="s">
        <v>311</v>
      </c>
      <c r="K196" s="199">
        <v>4</v>
      </c>
      <c r="L196" s="186">
        <v>367</v>
      </c>
      <c r="M196" s="186">
        <v>0</v>
      </c>
      <c r="N196" s="186">
        <f t="shared" si="18"/>
        <v>367</v>
      </c>
      <c r="O196" s="186">
        <v>367</v>
      </c>
      <c r="P196" s="186">
        <v>0</v>
      </c>
      <c r="Q196" s="186">
        <f t="shared" si="19"/>
        <v>367</v>
      </c>
      <c r="R196" s="183" t="s">
        <v>1207</v>
      </c>
      <c r="S196" s="115"/>
    </row>
    <row r="197" spans="1:19" ht="12.75">
      <c r="A197" s="183">
        <v>23</v>
      </c>
      <c r="B197" s="184" t="s">
        <v>1203</v>
      </c>
      <c r="C197" s="185" t="s">
        <v>1515</v>
      </c>
      <c r="D197" s="185" t="s">
        <v>1258</v>
      </c>
      <c r="E197" s="242" t="s">
        <v>1516</v>
      </c>
      <c r="F197" s="185" t="s">
        <v>68</v>
      </c>
      <c r="G197" s="185" t="s">
        <v>69</v>
      </c>
      <c r="H197" s="185" t="s">
        <v>1517</v>
      </c>
      <c r="I197" s="185" t="s">
        <v>1518</v>
      </c>
      <c r="J197" s="185" t="s">
        <v>311</v>
      </c>
      <c r="K197" s="200">
        <v>4</v>
      </c>
      <c r="L197" s="186">
        <v>0</v>
      </c>
      <c r="M197" s="186">
        <v>0</v>
      </c>
      <c r="N197" s="186">
        <f t="shared" si="18"/>
        <v>0</v>
      </c>
      <c r="O197" s="186">
        <v>0</v>
      </c>
      <c r="P197" s="186">
        <v>0</v>
      </c>
      <c r="Q197" s="186">
        <f t="shared" si="19"/>
        <v>0</v>
      </c>
      <c r="R197" s="183" t="s">
        <v>1207</v>
      </c>
      <c r="S197" s="115"/>
    </row>
    <row r="198" spans="1:19" ht="12.75">
      <c r="A198" s="183">
        <v>24</v>
      </c>
      <c r="B198" s="184" t="s">
        <v>1203</v>
      </c>
      <c r="C198" s="185" t="s">
        <v>1519</v>
      </c>
      <c r="D198" s="185" t="s">
        <v>1381</v>
      </c>
      <c r="E198" s="242" t="s">
        <v>1520</v>
      </c>
      <c r="F198" s="185" t="s">
        <v>68</v>
      </c>
      <c r="G198" s="185" t="s">
        <v>69</v>
      </c>
      <c r="H198" s="185" t="s">
        <v>1521</v>
      </c>
      <c r="I198" s="185" t="s">
        <v>1522</v>
      </c>
      <c r="J198" s="185" t="s">
        <v>246</v>
      </c>
      <c r="K198" s="200">
        <v>2</v>
      </c>
      <c r="L198" s="186">
        <v>7478</v>
      </c>
      <c r="M198" s="186">
        <v>0</v>
      </c>
      <c r="N198" s="186">
        <f t="shared" si="18"/>
        <v>7478</v>
      </c>
      <c r="O198" s="186">
        <v>7478</v>
      </c>
      <c r="P198" s="186">
        <v>0</v>
      </c>
      <c r="Q198" s="186">
        <f t="shared" si="19"/>
        <v>7478</v>
      </c>
      <c r="R198" s="183" t="s">
        <v>1207</v>
      </c>
      <c r="S198" s="115"/>
    </row>
    <row r="199" spans="1:19" ht="12.75">
      <c r="A199" s="183">
        <v>25</v>
      </c>
      <c r="B199" s="184" t="s">
        <v>1203</v>
      </c>
      <c r="C199" s="185" t="s">
        <v>1523</v>
      </c>
      <c r="D199" s="185" t="s">
        <v>1345</v>
      </c>
      <c r="E199" s="242" t="s">
        <v>1524</v>
      </c>
      <c r="F199" s="185" t="s">
        <v>68</v>
      </c>
      <c r="G199" s="185" t="s">
        <v>69</v>
      </c>
      <c r="H199" s="185" t="s">
        <v>1525</v>
      </c>
      <c r="I199" s="185" t="s">
        <v>1526</v>
      </c>
      <c r="J199" s="185" t="s">
        <v>246</v>
      </c>
      <c r="K199" s="199">
        <v>4</v>
      </c>
      <c r="L199" s="186">
        <v>38</v>
      </c>
      <c r="M199" s="186">
        <v>0</v>
      </c>
      <c r="N199" s="186">
        <f t="shared" si="18"/>
        <v>38</v>
      </c>
      <c r="O199" s="186">
        <v>38</v>
      </c>
      <c r="P199" s="186">
        <v>0</v>
      </c>
      <c r="Q199" s="186">
        <f t="shared" si="19"/>
        <v>38</v>
      </c>
      <c r="R199" s="183" t="s">
        <v>1207</v>
      </c>
      <c r="S199" s="115"/>
    </row>
    <row r="200" spans="1:19" ht="12.75">
      <c r="A200" s="183">
        <v>26</v>
      </c>
      <c r="B200" s="184" t="s">
        <v>1203</v>
      </c>
      <c r="C200" s="185" t="s">
        <v>1459</v>
      </c>
      <c r="D200" s="185" t="s">
        <v>1339</v>
      </c>
      <c r="E200" s="242" t="s">
        <v>42</v>
      </c>
      <c r="F200" s="185" t="s">
        <v>68</v>
      </c>
      <c r="G200" s="185" t="s">
        <v>69</v>
      </c>
      <c r="H200" s="185" t="s">
        <v>1527</v>
      </c>
      <c r="I200" s="185" t="s">
        <v>1528</v>
      </c>
      <c r="J200" s="185" t="s">
        <v>311</v>
      </c>
      <c r="K200" s="199">
        <v>15</v>
      </c>
      <c r="L200" s="186">
        <v>0</v>
      </c>
      <c r="M200" s="186">
        <v>0</v>
      </c>
      <c r="N200" s="186">
        <f t="shared" si="18"/>
        <v>0</v>
      </c>
      <c r="O200" s="186">
        <v>0</v>
      </c>
      <c r="P200" s="186">
        <v>0</v>
      </c>
      <c r="Q200" s="186">
        <f t="shared" si="19"/>
        <v>0</v>
      </c>
      <c r="R200" s="183" t="s">
        <v>1207</v>
      </c>
      <c r="S200" s="115"/>
    </row>
    <row r="201" spans="1:19" ht="12.75">
      <c r="A201" s="183">
        <v>27</v>
      </c>
      <c r="B201" s="184" t="s">
        <v>1203</v>
      </c>
      <c r="C201" s="185" t="s">
        <v>1459</v>
      </c>
      <c r="D201" s="185" t="s">
        <v>1529</v>
      </c>
      <c r="E201" s="242" t="s">
        <v>991</v>
      </c>
      <c r="F201" s="185" t="s">
        <v>68</v>
      </c>
      <c r="G201" s="185" t="s">
        <v>69</v>
      </c>
      <c r="H201" s="185" t="s">
        <v>1530</v>
      </c>
      <c r="I201" s="185" t="s">
        <v>1531</v>
      </c>
      <c r="J201" s="185" t="s">
        <v>246</v>
      </c>
      <c r="K201" s="199">
        <v>2</v>
      </c>
      <c r="L201" s="186">
        <v>85</v>
      </c>
      <c r="M201" s="186">
        <v>0</v>
      </c>
      <c r="N201" s="186">
        <f t="shared" si="18"/>
        <v>85</v>
      </c>
      <c r="O201" s="186">
        <v>85</v>
      </c>
      <c r="P201" s="186">
        <v>0</v>
      </c>
      <c r="Q201" s="186">
        <f t="shared" si="19"/>
        <v>85</v>
      </c>
      <c r="R201" s="183" t="s">
        <v>1207</v>
      </c>
      <c r="S201" s="115"/>
    </row>
    <row r="202" spans="1:19" ht="12.75">
      <c r="A202" s="183">
        <v>28</v>
      </c>
      <c r="B202" s="184" t="s">
        <v>1203</v>
      </c>
      <c r="C202" s="185" t="s">
        <v>1459</v>
      </c>
      <c r="D202" s="185" t="s">
        <v>1319</v>
      </c>
      <c r="E202" s="242" t="s">
        <v>1532</v>
      </c>
      <c r="F202" s="185" t="s">
        <v>68</v>
      </c>
      <c r="G202" s="185" t="s">
        <v>69</v>
      </c>
      <c r="H202" s="185" t="s">
        <v>1533</v>
      </c>
      <c r="I202" s="185" t="s">
        <v>1534</v>
      </c>
      <c r="J202" s="185" t="s">
        <v>311</v>
      </c>
      <c r="K202" s="199">
        <v>17</v>
      </c>
      <c r="L202" s="192">
        <v>13000</v>
      </c>
      <c r="M202" s="192">
        <v>0</v>
      </c>
      <c r="N202" s="192">
        <f t="shared" si="18"/>
        <v>13000</v>
      </c>
      <c r="O202" s="192">
        <v>13000</v>
      </c>
      <c r="P202" s="192">
        <v>0</v>
      </c>
      <c r="Q202" s="192">
        <f t="shared" si="19"/>
        <v>13000</v>
      </c>
      <c r="R202" s="183" t="s">
        <v>1207</v>
      </c>
      <c r="S202" s="115"/>
    </row>
    <row r="203" spans="1:19" ht="12.75">
      <c r="A203" s="183">
        <v>28</v>
      </c>
      <c r="B203" s="184" t="s">
        <v>1203</v>
      </c>
      <c r="C203" s="185" t="s">
        <v>1535</v>
      </c>
      <c r="D203" s="185" t="s">
        <v>1213</v>
      </c>
      <c r="E203" s="242" t="s">
        <v>1536</v>
      </c>
      <c r="F203" s="185" t="s">
        <v>68</v>
      </c>
      <c r="G203" s="185" t="s">
        <v>69</v>
      </c>
      <c r="H203" s="185" t="s">
        <v>1537</v>
      </c>
      <c r="I203" s="185" t="s">
        <v>1538</v>
      </c>
      <c r="J203" s="185" t="s">
        <v>311</v>
      </c>
      <c r="K203" s="199">
        <v>17</v>
      </c>
      <c r="L203" s="191">
        <v>5000</v>
      </c>
      <c r="M203" s="192">
        <v>0</v>
      </c>
      <c r="N203" s="192">
        <f t="shared" si="18"/>
        <v>5000</v>
      </c>
      <c r="O203" s="191">
        <v>5000</v>
      </c>
      <c r="P203" s="192">
        <v>0</v>
      </c>
      <c r="Q203" s="192">
        <f t="shared" si="19"/>
        <v>5000</v>
      </c>
      <c r="R203" s="183" t="s">
        <v>1207</v>
      </c>
      <c r="S203" s="115"/>
    </row>
    <row r="204" spans="1:19" ht="12.75">
      <c r="A204" s="280"/>
      <c r="B204" s="281"/>
      <c r="C204" s="281"/>
      <c r="D204" s="281"/>
      <c r="E204" s="281"/>
      <c r="F204" s="281"/>
      <c r="G204" s="281"/>
      <c r="H204" s="281"/>
      <c r="I204" s="281"/>
      <c r="J204" s="281"/>
      <c r="K204" s="282"/>
      <c r="L204" s="18">
        <f t="shared" ref="L204:Q204" si="20">SUM(L175:L203)</f>
        <v>138276</v>
      </c>
      <c r="M204" s="18">
        <f t="shared" si="20"/>
        <v>0</v>
      </c>
      <c r="N204" s="18">
        <f t="shared" si="20"/>
        <v>138276</v>
      </c>
      <c r="O204" s="18">
        <f t="shared" si="20"/>
        <v>138276</v>
      </c>
      <c r="P204" s="18">
        <f t="shared" si="20"/>
        <v>0</v>
      </c>
      <c r="Q204" s="18">
        <f t="shared" si="20"/>
        <v>138276</v>
      </c>
      <c r="R204" s="175"/>
      <c r="S204" s="115"/>
    </row>
    <row r="205" spans="1:19" ht="36" customHeight="1">
      <c r="A205" s="286"/>
      <c r="B205" s="286"/>
      <c r="C205" s="286"/>
      <c r="D205" s="286"/>
      <c r="E205" s="286"/>
      <c r="F205" s="286"/>
      <c r="G205" s="286"/>
      <c r="H205" s="286"/>
      <c r="I205" s="286"/>
      <c r="J205" s="286"/>
      <c r="K205" s="286"/>
      <c r="L205" s="286"/>
      <c r="M205" s="286"/>
      <c r="N205" s="286"/>
      <c r="O205" s="286"/>
      <c r="P205" s="286"/>
      <c r="Q205" s="286"/>
      <c r="R205" s="115"/>
      <c r="S205" s="115"/>
    </row>
    <row r="206" spans="1:19" ht="32.1" customHeight="1">
      <c r="A206" s="132" t="s">
        <v>1673</v>
      </c>
      <c r="B206" s="287" t="s">
        <v>1539</v>
      </c>
      <c r="C206" s="288"/>
      <c r="D206" s="288"/>
      <c r="E206" s="288"/>
      <c r="F206" s="288"/>
      <c r="G206" s="288"/>
      <c r="H206" s="288"/>
      <c r="I206" s="288"/>
      <c r="J206" s="288"/>
      <c r="K206" s="289"/>
      <c r="L206" s="290" t="s">
        <v>1201</v>
      </c>
      <c r="M206" s="290"/>
      <c r="N206" s="290"/>
      <c r="O206" s="290" t="s">
        <v>1202</v>
      </c>
      <c r="P206" s="290"/>
      <c r="Q206" s="290"/>
      <c r="R206" s="285" t="s">
        <v>20</v>
      </c>
      <c r="S206" s="115"/>
    </row>
    <row r="207" spans="1:19" ht="38.25">
      <c r="A207" s="116" t="s">
        <v>7</v>
      </c>
      <c r="B207" s="117" t="s">
        <v>27</v>
      </c>
      <c r="C207" s="117" t="s">
        <v>4</v>
      </c>
      <c r="D207" s="96" t="s">
        <v>5</v>
      </c>
      <c r="E207" s="96" t="s">
        <v>6</v>
      </c>
      <c r="F207" s="96" t="s">
        <v>8</v>
      </c>
      <c r="G207" s="96" t="s">
        <v>9</v>
      </c>
      <c r="H207" s="96" t="s">
        <v>22</v>
      </c>
      <c r="I207" s="96" t="s">
        <v>10</v>
      </c>
      <c r="J207" s="96" t="s">
        <v>11</v>
      </c>
      <c r="K207" s="116" t="s">
        <v>12</v>
      </c>
      <c r="L207" s="114" t="s">
        <v>13</v>
      </c>
      <c r="M207" s="116" t="s">
        <v>14</v>
      </c>
      <c r="N207" s="116" t="s">
        <v>3</v>
      </c>
      <c r="O207" s="114" t="s">
        <v>13</v>
      </c>
      <c r="P207" s="116" t="s">
        <v>14</v>
      </c>
      <c r="Q207" s="116" t="s">
        <v>3</v>
      </c>
      <c r="R207" s="261"/>
      <c r="S207" s="115"/>
    </row>
    <row r="208" spans="1:19" ht="12.75">
      <c r="A208" s="64">
        <v>1</v>
      </c>
      <c r="B208" s="187" t="s">
        <v>1540</v>
      </c>
      <c r="C208" s="94" t="s">
        <v>1541</v>
      </c>
      <c r="D208" s="94" t="s">
        <v>1542</v>
      </c>
      <c r="E208" s="96" t="s">
        <v>1543</v>
      </c>
      <c r="F208" s="94" t="s">
        <v>68</v>
      </c>
      <c r="G208" s="94" t="s">
        <v>69</v>
      </c>
      <c r="H208" s="94" t="s">
        <v>1544</v>
      </c>
      <c r="I208" s="94" t="s">
        <v>1545</v>
      </c>
      <c r="J208" s="94" t="s">
        <v>311</v>
      </c>
      <c r="K208" s="201">
        <v>20</v>
      </c>
      <c r="L208" s="17">
        <v>360</v>
      </c>
      <c r="M208" s="17">
        <v>0</v>
      </c>
      <c r="N208" s="17">
        <v>360</v>
      </c>
      <c r="O208" s="17">
        <v>360</v>
      </c>
      <c r="P208" s="17">
        <v>0</v>
      </c>
      <c r="Q208" s="17">
        <f t="shared" ref="Q208:Q216" si="21">O208+P208</f>
        <v>360</v>
      </c>
      <c r="R208" s="64" t="s">
        <v>1207</v>
      </c>
      <c r="S208" s="115"/>
    </row>
    <row r="209" spans="1:19" ht="12.75">
      <c r="A209" s="64">
        <v>2</v>
      </c>
      <c r="B209" s="187" t="s">
        <v>1540</v>
      </c>
      <c r="C209" s="185" t="s">
        <v>1111</v>
      </c>
      <c r="D209" s="185" t="s">
        <v>1267</v>
      </c>
      <c r="E209" s="242"/>
      <c r="F209" s="185" t="s">
        <v>68</v>
      </c>
      <c r="G209" s="185" t="s">
        <v>69</v>
      </c>
      <c r="H209" s="185" t="s">
        <v>1546</v>
      </c>
      <c r="I209" s="185" t="s">
        <v>1547</v>
      </c>
      <c r="J209" s="185" t="s">
        <v>311</v>
      </c>
      <c r="K209" s="199">
        <v>19</v>
      </c>
      <c r="L209" s="186">
        <v>28933</v>
      </c>
      <c r="M209" s="186">
        <v>0</v>
      </c>
      <c r="N209" s="186">
        <f t="shared" ref="N209:N216" si="22">L209+M209</f>
        <v>28933</v>
      </c>
      <c r="O209" s="186">
        <v>28933</v>
      </c>
      <c r="P209" s="186">
        <v>0</v>
      </c>
      <c r="Q209" s="186">
        <f t="shared" si="21"/>
        <v>28933</v>
      </c>
      <c r="R209" s="64" t="s">
        <v>1207</v>
      </c>
      <c r="S209" s="115"/>
    </row>
    <row r="210" spans="1:19" ht="12.75">
      <c r="A210" s="64">
        <v>3</v>
      </c>
      <c r="B210" s="187" t="s">
        <v>1540</v>
      </c>
      <c r="C210" s="185" t="s">
        <v>1548</v>
      </c>
      <c r="D210" s="185" t="s">
        <v>1213</v>
      </c>
      <c r="E210" s="242"/>
      <c r="F210" s="185" t="s">
        <v>68</v>
      </c>
      <c r="G210" s="185" t="s">
        <v>69</v>
      </c>
      <c r="H210" s="185" t="s">
        <v>1549</v>
      </c>
      <c r="I210" s="185" t="s">
        <v>1550</v>
      </c>
      <c r="J210" s="185" t="s">
        <v>311</v>
      </c>
      <c r="K210" s="199">
        <v>40</v>
      </c>
      <c r="L210" s="186">
        <v>40522</v>
      </c>
      <c r="M210" s="186">
        <v>0</v>
      </c>
      <c r="N210" s="186">
        <f t="shared" si="22"/>
        <v>40522</v>
      </c>
      <c r="O210" s="186">
        <v>40522</v>
      </c>
      <c r="P210" s="186">
        <v>0</v>
      </c>
      <c r="Q210" s="186">
        <f t="shared" si="21"/>
        <v>40522</v>
      </c>
      <c r="R210" s="64" t="s">
        <v>1207</v>
      </c>
      <c r="S210" s="115"/>
    </row>
    <row r="211" spans="1:19" ht="12.75">
      <c r="A211" s="64">
        <v>4</v>
      </c>
      <c r="B211" s="187" t="s">
        <v>1540</v>
      </c>
      <c r="C211" s="185" t="s">
        <v>1551</v>
      </c>
      <c r="D211" s="185" t="s">
        <v>1313</v>
      </c>
      <c r="E211" s="242"/>
      <c r="F211" s="185" t="s">
        <v>68</v>
      </c>
      <c r="G211" s="185" t="s">
        <v>69</v>
      </c>
      <c r="H211" s="185" t="s">
        <v>1552</v>
      </c>
      <c r="I211" s="185" t="s">
        <v>1553</v>
      </c>
      <c r="J211" s="185" t="s">
        <v>311</v>
      </c>
      <c r="K211" s="199">
        <v>15</v>
      </c>
      <c r="L211" s="186">
        <v>388</v>
      </c>
      <c r="M211" s="186">
        <v>0</v>
      </c>
      <c r="N211" s="186">
        <f t="shared" si="22"/>
        <v>388</v>
      </c>
      <c r="O211" s="186">
        <v>388</v>
      </c>
      <c r="P211" s="186">
        <v>0</v>
      </c>
      <c r="Q211" s="186">
        <f t="shared" si="21"/>
        <v>388</v>
      </c>
      <c r="R211" s="64" t="s">
        <v>1207</v>
      </c>
      <c r="S211" s="115"/>
    </row>
    <row r="212" spans="1:19" ht="12.75">
      <c r="A212" s="64">
        <v>5</v>
      </c>
      <c r="B212" s="187" t="s">
        <v>1540</v>
      </c>
      <c r="C212" s="185" t="s">
        <v>1554</v>
      </c>
      <c r="D212" s="185" t="s">
        <v>1283</v>
      </c>
      <c r="E212" s="242" t="s">
        <v>1555</v>
      </c>
      <c r="F212" s="185" t="s">
        <v>68</v>
      </c>
      <c r="G212" s="185" t="s">
        <v>69</v>
      </c>
      <c r="H212" s="185" t="s">
        <v>1556</v>
      </c>
      <c r="I212" s="185" t="s">
        <v>1557</v>
      </c>
      <c r="J212" s="185" t="s">
        <v>311</v>
      </c>
      <c r="K212" s="200">
        <v>19</v>
      </c>
      <c r="L212" s="186">
        <v>2285</v>
      </c>
      <c r="M212" s="186">
        <v>0</v>
      </c>
      <c r="N212" s="186">
        <f t="shared" si="22"/>
        <v>2285</v>
      </c>
      <c r="O212" s="186">
        <v>2285</v>
      </c>
      <c r="P212" s="186">
        <v>0</v>
      </c>
      <c r="Q212" s="186">
        <f t="shared" si="21"/>
        <v>2285</v>
      </c>
      <c r="R212" s="64" t="s">
        <v>1207</v>
      </c>
      <c r="S212" s="115"/>
    </row>
    <row r="213" spans="1:19" ht="12.75">
      <c r="A213" s="64">
        <v>6</v>
      </c>
      <c r="B213" s="187" t="s">
        <v>1540</v>
      </c>
      <c r="C213" s="94" t="s">
        <v>1558</v>
      </c>
      <c r="D213" s="94" t="s">
        <v>1283</v>
      </c>
      <c r="E213" s="96" t="s">
        <v>1555</v>
      </c>
      <c r="F213" s="94" t="s">
        <v>68</v>
      </c>
      <c r="G213" s="94" t="s">
        <v>69</v>
      </c>
      <c r="H213" s="94" t="s">
        <v>1559</v>
      </c>
      <c r="I213" s="94" t="s">
        <v>1560</v>
      </c>
      <c r="J213" s="94" t="s">
        <v>311</v>
      </c>
      <c r="K213" s="201">
        <v>24</v>
      </c>
      <c r="L213" s="17">
        <v>3456</v>
      </c>
      <c r="M213" s="17">
        <v>0</v>
      </c>
      <c r="N213" s="17">
        <f t="shared" si="22"/>
        <v>3456</v>
      </c>
      <c r="O213" s="17">
        <v>3456</v>
      </c>
      <c r="P213" s="17">
        <v>0</v>
      </c>
      <c r="Q213" s="17">
        <f t="shared" si="21"/>
        <v>3456</v>
      </c>
      <c r="R213" s="64" t="s">
        <v>1207</v>
      </c>
      <c r="S213" s="115"/>
    </row>
    <row r="214" spans="1:19" ht="12.75">
      <c r="A214" s="64">
        <v>7</v>
      </c>
      <c r="B214" s="187" t="s">
        <v>1540</v>
      </c>
      <c r="C214" s="185" t="s">
        <v>1561</v>
      </c>
      <c r="D214" s="185" t="s">
        <v>1361</v>
      </c>
      <c r="E214" s="242"/>
      <c r="F214" s="185" t="s">
        <v>68</v>
      </c>
      <c r="G214" s="185" t="s">
        <v>69</v>
      </c>
      <c r="H214" s="185" t="s">
        <v>1562</v>
      </c>
      <c r="I214" s="185" t="s">
        <v>1563</v>
      </c>
      <c r="J214" s="185" t="s">
        <v>311</v>
      </c>
      <c r="K214" s="199">
        <v>4</v>
      </c>
      <c r="L214" s="186">
        <v>1449</v>
      </c>
      <c r="M214" s="186">
        <v>0</v>
      </c>
      <c r="N214" s="186">
        <f t="shared" si="22"/>
        <v>1449</v>
      </c>
      <c r="O214" s="186">
        <v>1449</v>
      </c>
      <c r="P214" s="186">
        <v>0</v>
      </c>
      <c r="Q214" s="186">
        <f t="shared" si="21"/>
        <v>1449</v>
      </c>
      <c r="R214" s="64" t="s">
        <v>1207</v>
      </c>
      <c r="S214" s="115"/>
    </row>
    <row r="215" spans="1:19" ht="12.75">
      <c r="A215" s="64">
        <v>8</v>
      </c>
      <c r="B215" s="187" t="s">
        <v>1540</v>
      </c>
      <c r="C215" s="185" t="s">
        <v>1564</v>
      </c>
      <c r="D215" s="185" t="s">
        <v>1234</v>
      </c>
      <c r="E215" s="242"/>
      <c r="F215" s="185" t="s">
        <v>68</v>
      </c>
      <c r="G215" s="185" t="s">
        <v>69</v>
      </c>
      <c r="H215" s="185" t="s">
        <v>1565</v>
      </c>
      <c r="I215" s="185" t="s">
        <v>1566</v>
      </c>
      <c r="J215" s="185" t="s">
        <v>505</v>
      </c>
      <c r="K215" s="199">
        <v>70</v>
      </c>
      <c r="L215" s="186">
        <v>155388</v>
      </c>
      <c r="M215" s="186">
        <v>0</v>
      </c>
      <c r="N215" s="186">
        <f t="shared" si="22"/>
        <v>155388</v>
      </c>
      <c r="O215" s="186">
        <v>155388</v>
      </c>
      <c r="P215" s="186">
        <v>0</v>
      </c>
      <c r="Q215" s="186">
        <f t="shared" si="21"/>
        <v>155388</v>
      </c>
      <c r="R215" s="64" t="s">
        <v>1207</v>
      </c>
      <c r="S215" s="115"/>
    </row>
    <row r="216" spans="1:19" ht="12.75">
      <c r="A216" s="64">
        <v>9</v>
      </c>
      <c r="B216" s="187" t="s">
        <v>1540</v>
      </c>
      <c r="C216" s="185" t="s">
        <v>1567</v>
      </c>
      <c r="D216" s="185" t="s">
        <v>1568</v>
      </c>
      <c r="E216" s="242"/>
      <c r="F216" s="185" t="s">
        <v>68</v>
      </c>
      <c r="G216" s="185" t="s">
        <v>69</v>
      </c>
      <c r="H216" s="185" t="s">
        <v>1569</v>
      </c>
      <c r="I216" s="185" t="s">
        <v>1570</v>
      </c>
      <c r="J216" s="185" t="s">
        <v>1571</v>
      </c>
      <c r="K216" s="199">
        <v>45</v>
      </c>
      <c r="L216" s="186">
        <v>126318</v>
      </c>
      <c r="M216" s="186">
        <v>80760</v>
      </c>
      <c r="N216" s="186">
        <f t="shared" si="22"/>
        <v>207078</v>
      </c>
      <c r="O216" s="186">
        <v>126318</v>
      </c>
      <c r="P216" s="186">
        <v>80760</v>
      </c>
      <c r="Q216" s="186">
        <f t="shared" si="21"/>
        <v>207078</v>
      </c>
      <c r="R216" s="64" t="s">
        <v>1207</v>
      </c>
      <c r="S216" s="115"/>
    </row>
    <row r="217" spans="1:19" ht="12.75">
      <c r="A217" s="280"/>
      <c r="B217" s="281"/>
      <c r="C217" s="281"/>
      <c r="D217" s="281"/>
      <c r="E217" s="281"/>
      <c r="F217" s="281"/>
      <c r="G217" s="281"/>
      <c r="H217" s="281"/>
      <c r="I217" s="281"/>
      <c r="J217" s="281"/>
      <c r="K217" s="282"/>
      <c r="L217" s="18">
        <f t="shared" ref="L217:Q217" si="23">SUM(L208:L216)</f>
        <v>359099</v>
      </c>
      <c r="M217" s="18">
        <f t="shared" si="23"/>
        <v>80760</v>
      </c>
      <c r="N217" s="18">
        <f t="shared" si="23"/>
        <v>439859</v>
      </c>
      <c r="O217" s="18">
        <f t="shared" si="23"/>
        <v>359099</v>
      </c>
      <c r="P217" s="18">
        <f t="shared" si="23"/>
        <v>80760</v>
      </c>
      <c r="Q217" s="18">
        <f t="shared" si="23"/>
        <v>439859</v>
      </c>
      <c r="R217" s="175"/>
      <c r="S217" s="115"/>
    </row>
    <row r="218" spans="1:19" ht="36" customHeight="1">
      <c r="A218" s="286"/>
      <c r="B218" s="286"/>
      <c r="C218" s="286"/>
      <c r="D218" s="286"/>
      <c r="E218" s="286"/>
      <c r="F218" s="286"/>
      <c r="G218" s="286"/>
      <c r="H218" s="286"/>
      <c r="I218" s="286"/>
      <c r="J218" s="286"/>
      <c r="K218" s="286"/>
      <c r="L218" s="286"/>
      <c r="M218" s="286"/>
      <c r="N218" s="286"/>
      <c r="O218" s="286"/>
      <c r="P218" s="286"/>
      <c r="Q218" s="286"/>
      <c r="R218" s="115"/>
      <c r="S218" s="115"/>
    </row>
    <row r="219" spans="1:19" ht="32.1" customHeight="1">
      <c r="A219" s="132" t="s">
        <v>299</v>
      </c>
      <c r="B219" s="287" t="s">
        <v>1572</v>
      </c>
      <c r="C219" s="288"/>
      <c r="D219" s="288"/>
      <c r="E219" s="288"/>
      <c r="F219" s="288"/>
      <c r="G219" s="288"/>
      <c r="H219" s="288"/>
      <c r="I219" s="288"/>
      <c r="J219" s="288"/>
      <c r="K219" s="289"/>
      <c r="L219" s="290" t="s">
        <v>1201</v>
      </c>
      <c r="M219" s="290"/>
      <c r="N219" s="290"/>
      <c r="O219" s="290" t="s">
        <v>1202</v>
      </c>
      <c r="P219" s="290"/>
      <c r="Q219" s="290"/>
      <c r="R219" s="285" t="s">
        <v>20</v>
      </c>
      <c r="S219" s="115"/>
    </row>
    <row r="220" spans="1:19" ht="38.25">
      <c r="A220" s="116" t="s">
        <v>7</v>
      </c>
      <c r="B220" s="117" t="s">
        <v>27</v>
      </c>
      <c r="C220" s="117" t="s">
        <v>4</v>
      </c>
      <c r="D220" s="96" t="s">
        <v>5</v>
      </c>
      <c r="E220" s="96" t="s">
        <v>6</v>
      </c>
      <c r="F220" s="96" t="s">
        <v>8</v>
      </c>
      <c r="G220" s="96" t="s">
        <v>9</v>
      </c>
      <c r="H220" s="96" t="s">
        <v>22</v>
      </c>
      <c r="I220" s="96" t="s">
        <v>10</v>
      </c>
      <c r="J220" s="96" t="s">
        <v>11</v>
      </c>
      <c r="K220" s="116" t="s">
        <v>12</v>
      </c>
      <c r="L220" s="114" t="s">
        <v>13</v>
      </c>
      <c r="M220" s="116" t="s">
        <v>14</v>
      </c>
      <c r="N220" s="116" t="s">
        <v>3</v>
      </c>
      <c r="O220" s="114" t="s">
        <v>13</v>
      </c>
      <c r="P220" s="116" t="s">
        <v>14</v>
      </c>
      <c r="Q220" s="116" t="s">
        <v>3</v>
      </c>
      <c r="R220" s="261"/>
      <c r="S220" s="115"/>
    </row>
    <row r="221" spans="1:19" ht="12.75">
      <c r="A221" s="64">
        <v>1</v>
      </c>
      <c r="B221" s="187" t="s">
        <v>1573</v>
      </c>
      <c r="C221" s="185" t="s">
        <v>1574</v>
      </c>
      <c r="D221" s="185" t="s">
        <v>1575</v>
      </c>
      <c r="E221" s="242" t="s">
        <v>42</v>
      </c>
      <c r="F221" s="185" t="s">
        <v>68</v>
      </c>
      <c r="G221" s="185" t="s">
        <v>69</v>
      </c>
      <c r="H221" s="185" t="s">
        <v>1576</v>
      </c>
      <c r="I221" s="185" t="s">
        <v>1577</v>
      </c>
      <c r="J221" s="185" t="s">
        <v>311</v>
      </c>
      <c r="K221" s="199">
        <v>30</v>
      </c>
      <c r="L221" s="186">
        <v>56366</v>
      </c>
      <c r="M221" s="186">
        <v>0</v>
      </c>
      <c r="N221" s="186">
        <f t="shared" ref="N221" si="24">L221+M221</f>
        <v>56366</v>
      </c>
      <c r="O221" s="186">
        <v>56366</v>
      </c>
      <c r="P221" s="186">
        <v>0</v>
      </c>
      <c r="Q221" s="186">
        <f t="shared" ref="Q221" si="25">O221+P221</f>
        <v>56366</v>
      </c>
      <c r="R221" s="64" t="s">
        <v>1207</v>
      </c>
      <c r="S221" s="115"/>
    </row>
    <row r="222" spans="1:19" ht="12.75">
      <c r="A222" s="280"/>
      <c r="B222" s="281"/>
      <c r="C222" s="281"/>
      <c r="D222" s="281"/>
      <c r="E222" s="281"/>
      <c r="F222" s="281"/>
      <c r="G222" s="281"/>
      <c r="H222" s="281"/>
      <c r="I222" s="281"/>
      <c r="J222" s="281"/>
      <c r="K222" s="282"/>
      <c r="L222" s="18">
        <f t="shared" ref="L222:Q222" si="26">SUM(L221:L221)</f>
        <v>56366</v>
      </c>
      <c r="M222" s="18">
        <f t="shared" si="26"/>
        <v>0</v>
      </c>
      <c r="N222" s="18">
        <f t="shared" si="26"/>
        <v>56366</v>
      </c>
      <c r="O222" s="18">
        <f t="shared" si="26"/>
        <v>56366</v>
      </c>
      <c r="P222" s="18">
        <f t="shared" si="26"/>
        <v>0</v>
      </c>
      <c r="Q222" s="18">
        <f t="shared" si="26"/>
        <v>56366</v>
      </c>
      <c r="R222" s="175"/>
      <c r="S222"/>
    </row>
    <row r="223" spans="1:19" ht="36" customHeight="1">
      <c r="A223" s="286"/>
      <c r="B223" s="286"/>
      <c r="C223" s="286"/>
      <c r="D223" s="286"/>
      <c r="E223" s="286"/>
      <c r="F223" s="286"/>
      <c r="G223" s="286"/>
      <c r="H223" s="286"/>
      <c r="I223" s="286"/>
      <c r="J223" s="286"/>
      <c r="K223" s="286"/>
      <c r="L223" s="286"/>
      <c r="M223" s="286"/>
      <c r="N223" s="286"/>
      <c r="O223" s="286"/>
      <c r="P223" s="286"/>
      <c r="Q223" s="286"/>
      <c r="R223" s="115"/>
      <c r="S223" s="115"/>
    </row>
    <row r="224" spans="1:19" ht="32.1" customHeight="1">
      <c r="A224" s="132" t="s">
        <v>526</v>
      </c>
      <c r="B224" s="287" t="s">
        <v>1606</v>
      </c>
      <c r="C224" s="288"/>
      <c r="D224" s="288"/>
      <c r="E224" s="288"/>
      <c r="F224" s="288"/>
      <c r="G224" s="288"/>
      <c r="H224" s="288"/>
      <c r="I224" s="288"/>
      <c r="J224" s="288"/>
      <c r="K224" s="289"/>
      <c r="L224" s="290" t="s">
        <v>1201</v>
      </c>
      <c r="M224" s="290"/>
      <c r="N224" s="290"/>
      <c r="O224" s="290" t="s">
        <v>1202</v>
      </c>
      <c r="P224" s="290"/>
      <c r="Q224" s="290"/>
      <c r="R224" s="285" t="s">
        <v>20</v>
      </c>
      <c r="S224"/>
    </row>
    <row r="225" spans="1:19" ht="38.25">
      <c r="A225" s="116" t="s">
        <v>7</v>
      </c>
      <c r="B225" s="117" t="s">
        <v>27</v>
      </c>
      <c r="C225" s="117" t="s">
        <v>4</v>
      </c>
      <c r="D225" s="96" t="s">
        <v>5</v>
      </c>
      <c r="E225" s="96" t="s">
        <v>6</v>
      </c>
      <c r="F225" s="96" t="s">
        <v>8</v>
      </c>
      <c r="G225" s="96" t="s">
        <v>9</v>
      </c>
      <c r="H225" s="96" t="s">
        <v>22</v>
      </c>
      <c r="I225" s="96" t="s">
        <v>10</v>
      </c>
      <c r="J225" s="96" t="s">
        <v>11</v>
      </c>
      <c r="K225" s="116" t="s">
        <v>12</v>
      </c>
      <c r="L225" s="114" t="s">
        <v>13</v>
      </c>
      <c r="M225" s="116" t="s">
        <v>14</v>
      </c>
      <c r="N225" s="116" t="s">
        <v>3</v>
      </c>
      <c r="O225" s="114" t="s">
        <v>13</v>
      </c>
      <c r="P225" s="116" t="s">
        <v>14</v>
      </c>
      <c r="Q225" s="116" t="s">
        <v>3</v>
      </c>
      <c r="R225" s="261"/>
      <c r="S225"/>
    </row>
    <row r="226" spans="1:19" ht="12.75">
      <c r="A226" s="64">
        <v>1</v>
      </c>
      <c r="B226" s="187" t="s">
        <v>1578</v>
      </c>
      <c r="C226" s="185" t="s">
        <v>1574</v>
      </c>
      <c r="D226" s="185" t="s">
        <v>1213</v>
      </c>
      <c r="E226" s="242" t="s">
        <v>1579</v>
      </c>
      <c r="F226" s="185" t="s">
        <v>68</v>
      </c>
      <c r="G226" s="185" t="s">
        <v>69</v>
      </c>
      <c r="H226" s="185" t="s">
        <v>1580</v>
      </c>
      <c r="I226" s="185" t="s">
        <v>1581</v>
      </c>
      <c r="J226" s="185" t="s">
        <v>311</v>
      </c>
      <c r="K226" s="199">
        <v>30</v>
      </c>
      <c r="L226" s="186">
        <v>15949</v>
      </c>
      <c r="M226" s="186">
        <v>0</v>
      </c>
      <c r="N226" s="186">
        <f t="shared" ref="N226" si="27">L226+M226</f>
        <v>15949</v>
      </c>
      <c r="O226" s="186">
        <v>15949</v>
      </c>
      <c r="P226" s="186">
        <v>0</v>
      </c>
      <c r="Q226" s="186">
        <f t="shared" ref="Q226" si="28">O226+P226</f>
        <v>15949</v>
      </c>
      <c r="R226" s="64" t="s">
        <v>1207</v>
      </c>
      <c r="S226"/>
    </row>
    <row r="227" spans="1:19" ht="12.75">
      <c r="A227" s="280"/>
      <c r="B227" s="281"/>
      <c r="C227" s="281"/>
      <c r="D227" s="281"/>
      <c r="E227" s="281"/>
      <c r="F227" s="281"/>
      <c r="G227" s="281"/>
      <c r="H227" s="281"/>
      <c r="I227" s="281"/>
      <c r="J227" s="281"/>
      <c r="K227" s="282"/>
      <c r="L227" s="18">
        <f t="shared" ref="L227:Q227" si="29">SUM(L226:L226)</f>
        <v>15949</v>
      </c>
      <c r="M227" s="18">
        <f t="shared" si="29"/>
        <v>0</v>
      </c>
      <c r="N227" s="18">
        <f t="shared" si="29"/>
        <v>15949</v>
      </c>
      <c r="O227" s="18">
        <f t="shared" si="29"/>
        <v>15949</v>
      </c>
      <c r="P227" s="18">
        <f t="shared" si="29"/>
        <v>0</v>
      </c>
      <c r="Q227" s="18">
        <f t="shared" si="29"/>
        <v>15949</v>
      </c>
      <c r="R227" s="175"/>
      <c r="S227"/>
    </row>
    <row r="228" spans="1:19" ht="36" customHeight="1">
      <c r="A228" s="286"/>
      <c r="B228" s="286"/>
      <c r="C228" s="286"/>
      <c r="D228" s="286"/>
      <c r="E228" s="286"/>
      <c r="F228" s="286"/>
      <c r="G228" s="286"/>
      <c r="H228" s="286"/>
      <c r="I228" s="286"/>
      <c r="J228" s="286"/>
      <c r="K228" s="286"/>
      <c r="L228" s="286"/>
      <c r="M228" s="286"/>
      <c r="N228" s="286"/>
      <c r="O228" s="286"/>
      <c r="P228" s="286"/>
      <c r="Q228" s="286"/>
      <c r="R228" s="115"/>
      <c r="S228" s="115"/>
    </row>
    <row r="229" spans="1:19" ht="32.1" customHeight="1">
      <c r="A229" s="132" t="s">
        <v>1520</v>
      </c>
      <c r="B229" s="287" t="s">
        <v>1582</v>
      </c>
      <c r="C229" s="288"/>
      <c r="D229" s="288"/>
      <c r="E229" s="288"/>
      <c r="F229" s="288"/>
      <c r="G229" s="288"/>
      <c r="H229" s="288"/>
      <c r="I229" s="288"/>
      <c r="J229" s="288"/>
      <c r="K229" s="289"/>
      <c r="L229" s="290" t="s">
        <v>1201</v>
      </c>
      <c r="M229" s="290"/>
      <c r="N229" s="290"/>
      <c r="O229" s="290" t="s">
        <v>1202</v>
      </c>
      <c r="P229" s="290"/>
      <c r="Q229" s="290"/>
      <c r="R229" s="285" t="s">
        <v>20</v>
      </c>
      <c r="S229"/>
    </row>
    <row r="230" spans="1:19" ht="38.25">
      <c r="A230" s="116" t="s">
        <v>7</v>
      </c>
      <c r="B230" s="117" t="s">
        <v>27</v>
      </c>
      <c r="C230" s="117" t="s">
        <v>4</v>
      </c>
      <c r="D230" s="96" t="s">
        <v>5</v>
      </c>
      <c r="E230" s="96" t="s">
        <v>6</v>
      </c>
      <c r="F230" s="96" t="s">
        <v>8</v>
      </c>
      <c r="G230" s="96" t="s">
        <v>9</v>
      </c>
      <c r="H230" s="96" t="s">
        <v>22</v>
      </c>
      <c r="I230" s="96" t="s">
        <v>10</v>
      </c>
      <c r="J230" s="96" t="s">
        <v>11</v>
      </c>
      <c r="K230" s="116" t="s">
        <v>12</v>
      </c>
      <c r="L230" s="114" t="s">
        <v>13</v>
      </c>
      <c r="M230" s="116" t="s">
        <v>14</v>
      </c>
      <c r="N230" s="116" t="s">
        <v>3</v>
      </c>
      <c r="O230" s="114" t="s">
        <v>13</v>
      </c>
      <c r="P230" s="116" t="s">
        <v>14</v>
      </c>
      <c r="Q230" s="116" t="s">
        <v>3</v>
      </c>
      <c r="R230" s="261"/>
      <c r="S230"/>
    </row>
    <row r="231" spans="1:19" ht="12.75">
      <c r="A231" s="64">
        <v>1</v>
      </c>
      <c r="B231" s="187" t="s">
        <v>1583</v>
      </c>
      <c r="C231" s="185" t="s">
        <v>1584</v>
      </c>
      <c r="D231" s="185" t="s">
        <v>1440</v>
      </c>
      <c r="E231" s="242" t="s">
        <v>1441</v>
      </c>
      <c r="F231" s="185" t="s">
        <v>68</v>
      </c>
      <c r="G231" s="185" t="s">
        <v>69</v>
      </c>
      <c r="H231" s="185" t="s">
        <v>1585</v>
      </c>
      <c r="I231" s="185" t="s">
        <v>1586</v>
      </c>
      <c r="J231" s="185" t="s">
        <v>311</v>
      </c>
      <c r="K231" s="199">
        <v>4</v>
      </c>
      <c r="L231" s="186">
        <v>4153</v>
      </c>
      <c r="M231" s="186">
        <v>0</v>
      </c>
      <c r="N231" s="186">
        <f t="shared" ref="N231" si="30">L231+M231</f>
        <v>4153</v>
      </c>
      <c r="O231" s="186">
        <v>4153</v>
      </c>
      <c r="P231" s="186">
        <v>0</v>
      </c>
      <c r="Q231" s="186">
        <f t="shared" ref="Q231" si="31">O231+P231</f>
        <v>4153</v>
      </c>
      <c r="R231" s="64" t="s">
        <v>1207</v>
      </c>
      <c r="S231"/>
    </row>
    <row r="232" spans="1:19" ht="12.75">
      <c r="A232" s="280"/>
      <c r="B232" s="281"/>
      <c r="C232" s="281"/>
      <c r="D232" s="281"/>
      <c r="E232" s="281"/>
      <c r="F232" s="281"/>
      <c r="G232" s="281"/>
      <c r="H232" s="281"/>
      <c r="I232" s="281"/>
      <c r="J232" s="281"/>
      <c r="K232" s="282"/>
      <c r="L232" s="18">
        <f t="shared" ref="L232:Q232" si="32">SUM(L231:L231)</f>
        <v>4153</v>
      </c>
      <c r="M232" s="18">
        <f t="shared" si="32"/>
        <v>0</v>
      </c>
      <c r="N232" s="18">
        <f t="shared" si="32"/>
        <v>4153</v>
      </c>
      <c r="O232" s="18">
        <f t="shared" si="32"/>
        <v>4153</v>
      </c>
      <c r="P232" s="18">
        <f t="shared" si="32"/>
        <v>0</v>
      </c>
      <c r="Q232" s="18">
        <f t="shared" si="32"/>
        <v>4153</v>
      </c>
      <c r="R232" s="175"/>
      <c r="S232"/>
    </row>
    <row r="233" spans="1:19" ht="36" customHeight="1">
      <c r="A233" s="286"/>
      <c r="B233" s="286"/>
      <c r="C233" s="286"/>
      <c r="D233" s="286"/>
      <c r="E233" s="286"/>
      <c r="F233" s="286"/>
      <c r="G233" s="286"/>
      <c r="H233" s="286"/>
      <c r="I233" s="286"/>
      <c r="J233" s="286"/>
      <c r="K233" s="286"/>
      <c r="L233" s="286"/>
      <c r="M233" s="286"/>
      <c r="N233" s="286"/>
      <c r="O233" s="286"/>
      <c r="P233" s="286"/>
      <c r="Q233" s="286"/>
      <c r="R233" s="115"/>
      <c r="S233" s="115"/>
    </row>
    <row r="234" spans="1:19" ht="32.1" customHeight="1">
      <c r="A234" s="132" t="s">
        <v>1674</v>
      </c>
      <c r="B234" s="287" t="s">
        <v>1587</v>
      </c>
      <c r="C234" s="288"/>
      <c r="D234" s="288"/>
      <c r="E234" s="288"/>
      <c r="F234" s="288"/>
      <c r="G234" s="288"/>
      <c r="H234" s="288"/>
      <c r="I234" s="288"/>
      <c r="J234" s="288"/>
      <c r="K234" s="289"/>
      <c r="L234" s="290" t="s">
        <v>1201</v>
      </c>
      <c r="M234" s="290"/>
      <c r="N234" s="290"/>
      <c r="O234" s="290" t="s">
        <v>1202</v>
      </c>
      <c r="P234" s="290"/>
      <c r="Q234" s="290"/>
      <c r="R234" s="285" t="s">
        <v>20</v>
      </c>
      <c r="S234" s="115"/>
    </row>
    <row r="235" spans="1:19" ht="38.25">
      <c r="A235" s="116" t="s">
        <v>7</v>
      </c>
      <c r="B235" s="117" t="s">
        <v>27</v>
      </c>
      <c r="C235" s="117" t="s">
        <v>4</v>
      </c>
      <c r="D235" s="96" t="s">
        <v>5</v>
      </c>
      <c r="E235" s="96" t="s">
        <v>6</v>
      </c>
      <c r="F235" s="96" t="s">
        <v>8</v>
      </c>
      <c r="G235" s="96" t="s">
        <v>9</v>
      </c>
      <c r="H235" s="96" t="s">
        <v>22</v>
      </c>
      <c r="I235" s="96" t="s">
        <v>10</v>
      </c>
      <c r="J235" s="96" t="s">
        <v>11</v>
      </c>
      <c r="K235" s="116" t="s">
        <v>12</v>
      </c>
      <c r="L235" s="114" t="s">
        <v>13</v>
      </c>
      <c r="M235" s="116" t="s">
        <v>14</v>
      </c>
      <c r="N235" s="116" t="s">
        <v>3</v>
      </c>
      <c r="O235" s="114" t="s">
        <v>13</v>
      </c>
      <c r="P235" s="116" t="s">
        <v>14</v>
      </c>
      <c r="Q235" s="116" t="s">
        <v>3</v>
      </c>
      <c r="R235" s="261"/>
      <c r="S235" s="115"/>
    </row>
    <row r="236" spans="1:19" ht="12.75">
      <c r="A236" s="64">
        <v>1</v>
      </c>
      <c r="B236" s="187" t="s">
        <v>1588</v>
      </c>
      <c r="C236" s="94" t="s">
        <v>1535</v>
      </c>
      <c r="D236" s="94" t="s">
        <v>1589</v>
      </c>
      <c r="E236" s="96" t="s">
        <v>39</v>
      </c>
      <c r="F236" s="94" t="s">
        <v>68</v>
      </c>
      <c r="G236" s="94" t="s">
        <v>69</v>
      </c>
      <c r="H236" s="94" t="s">
        <v>1590</v>
      </c>
      <c r="I236" s="94" t="s">
        <v>1591</v>
      </c>
      <c r="J236" s="94" t="s">
        <v>311</v>
      </c>
      <c r="K236" s="64">
        <v>15</v>
      </c>
      <c r="L236" s="17">
        <v>3432</v>
      </c>
      <c r="M236" s="17">
        <v>0</v>
      </c>
      <c r="N236" s="17">
        <f>L236+M236</f>
        <v>3432</v>
      </c>
      <c r="O236" s="17">
        <v>3432</v>
      </c>
      <c r="P236" s="17">
        <v>0</v>
      </c>
      <c r="Q236" s="17">
        <f>O236+P236</f>
        <v>3432</v>
      </c>
      <c r="R236" s="64" t="s">
        <v>1207</v>
      </c>
      <c r="S236" s="115"/>
    </row>
    <row r="237" spans="1:19" ht="12.75">
      <c r="A237" s="64">
        <v>2</v>
      </c>
      <c r="B237" s="187" t="s">
        <v>1588</v>
      </c>
      <c r="C237" s="94" t="s">
        <v>1592</v>
      </c>
      <c r="D237" s="94" t="s">
        <v>1589</v>
      </c>
      <c r="E237" s="96" t="s">
        <v>39</v>
      </c>
      <c r="F237" s="94" t="s">
        <v>68</v>
      </c>
      <c r="G237" s="94" t="s">
        <v>69</v>
      </c>
      <c r="H237" s="94" t="s">
        <v>1593</v>
      </c>
      <c r="I237" s="94" t="s">
        <v>1594</v>
      </c>
      <c r="J237" s="94" t="s">
        <v>311</v>
      </c>
      <c r="K237" s="181">
        <v>4</v>
      </c>
      <c r="L237" s="17">
        <v>76</v>
      </c>
      <c r="M237" s="17">
        <v>0</v>
      </c>
      <c r="N237" s="17">
        <f>L237+M237</f>
        <v>76</v>
      </c>
      <c r="O237" s="17">
        <v>76</v>
      </c>
      <c r="P237" s="17">
        <v>0</v>
      </c>
      <c r="Q237" s="17">
        <f>O237+P237</f>
        <v>76</v>
      </c>
      <c r="R237" s="64" t="s">
        <v>1207</v>
      </c>
      <c r="S237" s="115"/>
    </row>
    <row r="238" spans="1:19" ht="12.75">
      <c r="A238" s="64">
        <v>3</v>
      </c>
      <c r="B238" s="187" t="s">
        <v>1588</v>
      </c>
      <c r="C238" s="94" t="s">
        <v>1535</v>
      </c>
      <c r="D238" s="94" t="s">
        <v>1213</v>
      </c>
      <c r="E238" s="96" t="s">
        <v>1595</v>
      </c>
      <c r="F238" s="94" t="s">
        <v>68</v>
      </c>
      <c r="G238" s="94" t="s">
        <v>69</v>
      </c>
      <c r="H238" s="94" t="s">
        <v>1596</v>
      </c>
      <c r="I238" s="94" t="s">
        <v>1597</v>
      </c>
      <c r="J238" s="94" t="s">
        <v>311</v>
      </c>
      <c r="K238" s="188">
        <v>12</v>
      </c>
      <c r="L238" s="17">
        <v>1235</v>
      </c>
      <c r="M238" s="17">
        <v>0</v>
      </c>
      <c r="N238" s="17">
        <f>L238+M238</f>
        <v>1235</v>
      </c>
      <c r="O238" s="17">
        <v>1235</v>
      </c>
      <c r="P238" s="17">
        <v>0</v>
      </c>
      <c r="Q238" s="17">
        <f>O238+P238</f>
        <v>1235</v>
      </c>
      <c r="R238" s="64" t="s">
        <v>1207</v>
      </c>
      <c r="S238" s="115"/>
    </row>
    <row r="239" spans="1:19" ht="12.75">
      <c r="A239" s="280"/>
      <c r="B239" s="281"/>
      <c r="C239" s="281"/>
      <c r="D239" s="281"/>
      <c r="E239" s="281"/>
      <c r="F239" s="281"/>
      <c r="G239" s="281"/>
      <c r="H239" s="281"/>
      <c r="I239" s="281"/>
      <c r="J239" s="281"/>
      <c r="K239" s="282"/>
      <c r="L239" s="18">
        <f t="shared" ref="L239:Q239" si="33">SUM(L236:L238)</f>
        <v>4743</v>
      </c>
      <c r="M239" s="18">
        <f t="shared" si="33"/>
        <v>0</v>
      </c>
      <c r="N239" s="18">
        <f t="shared" si="33"/>
        <v>4743</v>
      </c>
      <c r="O239" s="18">
        <f t="shared" si="33"/>
        <v>4743</v>
      </c>
      <c r="P239" s="18">
        <f t="shared" si="33"/>
        <v>0</v>
      </c>
      <c r="Q239" s="18">
        <f t="shared" si="33"/>
        <v>4743</v>
      </c>
      <c r="R239" s="175"/>
      <c r="S239" s="115"/>
    </row>
    <row r="240" spans="1:19" ht="36" customHeight="1">
      <c r="A240" s="286"/>
      <c r="B240" s="286"/>
      <c r="C240" s="286"/>
      <c r="D240" s="286"/>
      <c r="E240" s="286"/>
      <c r="F240" s="286"/>
      <c r="G240" s="286"/>
      <c r="H240" s="286"/>
      <c r="I240" s="286"/>
      <c r="J240" s="286"/>
      <c r="K240" s="286"/>
      <c r="L240" s="286"/>
      <c r="M240" s="286"/>
      <c r="N240" s="286"/>
      <c r="O240" s="286"/>
      <c r="P240" s="286"/>
      <c r="Q240" s="286"/>
      <c r="R240" s="115"/>
      <c r="S240" s="115"/>
    </row>
    <row r="241" spans="1:19" ht="32.1" customHeight="1">
      <c r="A241" s="132" t="s">
        <v>517</v>
      </c>
      <c r="B241" s="287" t="s">
        <v>1598</v>
      </c>
      <c r="C241" s="288"/>
      <c r="D241" s="288"/>
      <c r="E241" s="288"/>
      <c r="F241" s="288"/>
      <c r="G241" s="288"/>
      <c r="H241" s="288"/>
      <c r="I241" s="288"/>
      <c r="J241" s="288"/>
      <c r="K241" s="289"/>
      <c r="L241" s="290" t="s">
        <v>1201</v>
      </c>
      <c r="M241" s="290"/>
      <c r="N241" s="290"/>
      <c r="O241" s="290" t="s">
        <v>1202</v>
      </c>
      <c r="P241" s="290"/>
      <c r="Q241" s="290"/>
      <c r="R241" s="285" t="s">
        <v>20</v>
      </c>
      <c r="S241"/>
    </row>
    <row r="242" spans="1:19" ht="38.25">
      <c r="A242" s="116" t="s">
        <v>7</v>
      </c>
      <c r="B242" s="117" t="s">
        <v>27</v>
      </c>
      <c r="C242" s="117" t="s">
        <v>4</v>
      </c>
      <c r="D242" s="96" t="s">
        <v>5</v>
      </c>
      <c r="E242" s="96" t="s">
        <v>6</v>
      </c>
      <c r="F242" s="96" t="s">
        <v>8</v>
      </c>
      <c r="G242" s="96" t="s">
        <v>9</v>
      </c>
      <c r="H242" s="96" t="s">
        <v>22</v>
      </c>
      <c r="I242" s="96" t="s">
        <v>10</v>
      </c>
      <c r="J242" s="96" t="s">
        <v>11</v>
      </c>
      <c r="K242" s="116" t="s">
        <v>12</v>
      </c>
      <c r="L242" s="114" t="s">
        <v>13</v>
      </c>
      <c r="M242" s="116" t="s">
        <v>14</v>
      </c>
      <c r="N242" s="116" t="s">
        <v>3</v>
      </c>
      <c r="O242" s="114" t="s">
        <v>13</v>
      </c>
      <c r="P242" s="116" t="s">
        <v>14</v>
      </c>
      <c r="Q242" s="116" t="s">
        <v>3</v>
      </c>
      <c r="R242" s="261"/>
      <c r="S242"/>
    </row>
    <row r="243" spans="1:19" ht="12.75">
      <c r="A243" s="64">
        <v>1</v>
      </c>
      <c r="B243" s="187" t="s">
        <v>1598</v>
      </c>
      <c r="C243" s="94" t="s">
        <v>1599</v>
      </c>
      <c r="D243" s="94" t="s">
        <v>1575</v>
      </c>
      <c r="E243" s="96"/>
      <c r="F243" s="94" t="s">
        <v>68</v>
      </c>
      <c r="G243" s="94" t="s">
        <v>69</v>
      </c>
      <c r="H243" s="94" t="s">
        <v>1600</v>
      </c>
      <c r="I243" s="94" t="s">
        <v>1601</v>
      </c>
      <c r="J243" s="94" t="s">
        <v>311</v>
      </c>
      <c r="K243" s="201">
        <v>12</v>
      </c>
      <c r="L243" s="17">
        <v>2540</v>
      </c>
      <c r="M243" s="17">
        <v>0</v>
      </c>
      <c r="N243" s="17">
        <f>L243+M243</f>
        <v>2540</v>
      </c>
      <c r="O243" s="17">
        <v>2540</v>
      </c>
      <c r="P243" s="17">
        <v>0</v>
      </c>
      <c r="Q243" s="17">
        <f>O243+P243</f>
        <v>2540</v>
      </c>
      <c r="R243" s="64" t="s">
        <v>1207</v>
      </c>
      <c r="S243"/>
    </row>
    <row r="244" spans="1:19" ht="12.75">
      <c r="A244" s="280"/>
      <c r="B244" s="281"/>
      <c r="C244" s="281"/>
      <c r="D244" s="281"/>
      <c r="E244" s="281"/>
      <c r="F244" s="281"/>
      <c r="G244" s="281"/>
      <c r="H244" s="281"/>
      <c r="I244" s="281"/>
      <c r="J244" s="281"/>
      <c r="K244" s="282"/>
      <c r="L244" s="18">
        <f t="shared" ref="L244:Q244" si="34">SUM(L243:L243)</f>
        <v>2540</v>
      </c>
      <c r="M244" s="18">
        <f t="shared" si="34"/>
        <v>0</v>
      </c>
      <c r="N244" s="18">
        <f t="shared" si="34"/>
        <v>2540</v>
      </c>
      <c r="O244" s="18">
        <f t="shared" si="34"/>
        <v>2540</v>
      </c>
      <c r="P244" s="18">
        <f t="shared" si="34"/>
        <v>0</v>
      </c>
      <c r="Q244" s="18">
        <f t="shared" si="34"/>
        <v>2540</v>
      </c>
      <c r="R244" s="175"/>
      <c r="S244"/>
    </row>
    <row r="245" spans="1:19" ht="36" customHeight="1">
      <c r="A245" s="265"/>
      <c r="B245" s="265"/>
      <c r="C245" s="265"/>
      <c r="D245" s="265"/>
      <c r="E245" s="265"/>
      <c r="F245" s="265"/>
      <c r="G245" s="265"/>
      <c r="H245" s="265"/>
      <c r="I245" s="265"/>
      <c r="J245" s="265"/>
      <c r="K245" s="265"/>
      <c r="L245" s="265"/>
      <c r="M245" s="265"/>
      <c r="N245" s="265"/>
      <c r="O245" s="265"/>
      <c r="P245" s="265"/>
      <c r="Q245" s="265"/>
      <c r="R245" s="283"/>
    </row>
    <row r="246" spans="1:19" ht="32.1" customHeight="1">
      <c r="A246" s="50" t="s">
        <v>536</v>
      </c>
      <c r="B246" s="284" t="s">
        <v>540</v>
      </c>
      <c r="C246" s="270"/>
      <c r="D246" s="270"/>
      <c r="E246" s="270"/>
      <c r="F246" s="270"/>
      <c r="G246" s="270"/>
      <c r="H246" s="270"/>
      <c r="I246" s="270"/>
      <c r="J246" s="270"/>
      <c r="K246" s="271"/>
      <c r="L246" s="277" t="s">
        <v>40</v>
      </c>
      <c r="M246" s="277"/>
      <c r="N246" s="277"/>
      <c r="O246" s="278" t="s">
        <v>242</v>
      </c>
      <c r="P246" s="278"/>
      <c r="Q246" s="278"/>
      <c r="R246" s="275" t="s">
        <v>20</v>
      </c>
      <c r="S246" s="257" t="s">
        <v>718</v>
      </c>
    </row>
    <row r="247" spans="1:19" ht="38.25">
      <c r="A247" s="51" t="s">
        <v>7</v>
      </c>
      <c r="B247" s="52" t="s">
        <v>27</v>
      </c>
      <c r="C247" s="52" t="s">
        <v>4</v>
      </c>
      <c r="D247" s="53" t="s">
        <v>5</v>
      </c>
      <c r="E247" s="53" t="s">
        <v>6</v>
      </c>
      <c r="F247" s="53" t="s">
        <v>8</v>
      </c>
      <c r="G247" s="53" t="s">
        <v>9</v>
      </c>
      <c r="H247" s="53" t="s">
        <v>22</v>
      </c>
      <c r="I247" s="53" t="s">
        <v>10</v>
      </c>
      <c r="J247" s="53" t="s">
        <v>11</v>
      </c>
      <c r="K247" s="51" t="s">
        <v>12</v>
      </c>
      <c r="L247" s="57" t="s">
        <v>719</v>
      </c>
      <c r="M247" s="51" t="s">
        <v>720</v>
      </c>
      <c r="N247" s="51" t="s">
        <v>3</v>
      </c>
      <c r="O247" s="57" t="s">
        <v>719</v>
      </c>
      <c r="P247" s="51" t="s">
        <v>720</v>
      </c>
      <c r="Q247" s="51" t="s">
        <v>3</v>
      </c>
      <c r="R247" s="276"/>
      <c r="S247" s="258"/>
    </row>
    <row r="248" spans="1:19" ht="12.75">
      <c r="A248" s="55">
        <v>1</v>
      </c>
      <c r="B248" s="19" t="s">
        <v>540</v>
      </c>
      <c r="C248" s="20" t="s">
        <v>721</v>
      </c>
      <c r="D248" s="20" t="s">
        <v>604</v>
      </c>
      <c r="E248" s="236" t="s">
        <v>722</v>
      </c>
      <c r="F248" s="20" t="s">
        <v>73</v>
      </c>
      <c r="G248" s="20" t="s">
        <v>74</v>
      </c>
      <c r="H248" s="20" t="s">
        <v>723</v>
      </c>
      <c r="I248" s="20" t="s">
        <v>724</v>
      </c>
      <c r="J248" s="20" t="s">
        <v>210</v>
      </c>
      <c r="K248" s="30">
        <v>16.5</v>
      </c>
      <c r="L248" s="79">
        <v>454</v>
      </c>
      <c r="M248" s="79">
        <v>1143</v>
      </c>
      <c r="N248" s="17">
        <f>L248+M248</f>
        <v>1597</v>
      </c>
      <c r="O248" s="79">
        <v>454</v>
      </c>
      <c r="P248" s="79">
        <v>1143</v>
      </c>
      <c r="Q248" s="17">
        <f>O248+P248</f>
        <v>1597</v>
      </c>
      <c r="R248" s="55" t="s">
        <v>726</v>
      </c>
      <c r="S248" s="197" t="s">
        <v>727</v>
      </c>
    </row>
    <row r="249" spans="1:19" ht="12.75">
      <c r="A249" s="55">
        <v>2</v>
      </c>
      <c r="B249" s="19" t="s">
        <v>540</v>
      </c>
      <c r="C249" s="20" t="s">
        <v>728</v>
      </c>
      <c r="D249" s="20" t="s">
        <v>611</v>
      </c>
      <c r="E249" s="236" t="s">
        <v>729</v>
      </c>
      <c r="F249" s="20" t="s">
        <v>73</v>
      </c>
      <c r="G249" s="20" t="s">
        <v>74</v>
      </c>
      <c r="H249" s="20" t="s">
        <v>730</v>
      </c>
      <c r="I249" s="20" t="s">
        <v>731</v>
      </c>
      <c r="J249" s="20" t="s">
        <v>210</v>
      </c>
      <c r="K249" s="30">
        <v>12.5</v>
      </c>
      <c r="L249" s="79">
        <v>3922</v>
      </c>
      <c r="M249" s="79">
        <v>10278</v>
      </c>
      <c r="N249" s="17">
        <f t="shared" ref="N249:N278" si="35">L249+M249</f>
        <v>14200</v>
      </c>
      <c r="O249" s="79">
        <v>3922</v>
      </c>
      <c r="P249" s="79">
        <v>10278</v>
      </c>
      <c r="Q249" s="17">
        <f t="shared" ref="Q249:Q278" si="36">O249+P249</f>
        <v>14200</v>
      </c>
      <c r="R249" s="55" t="s">
        <v>726</v>
      </c>
      <c r="S249" s="197" t="s">
        <v>732</v>
      </c>
    </row>
    <row r="250" spans="1:19" ht="12.75">
      <c r="A250" s="55">
        <v>3</v>
      </c>
      <c r="B250" s="19" t="s">
        <v>540</v>
      </c>
      <c r="C250" s="20" t="s">
        <v>733</v>
      </c>
      <c r="D250" s="20" t="s">
        <v>734</v>
      </c>
      <c r="E250" s="236" t="s">
        <v>41</v>
      </c>
      <c r="F250" s="20" t="s">
        <v>73</v>
      </c>
      <c r="G250" s="20" t="s">
        <v>74</v>
      </c>
      <c r="H250" s="20" t="s">
        <v>735</v>
      </c>
      <c r="I250" s="20" t="s">
        <v>736</v>
      </c>
      <c r="J250" s="20" t="s">
        <v>210</v>
      </c>
      <c r="K250" s="30">
        <v>10.5</v>
      </c>
      <c r="L250" s="79">
        <v>638</v>
      </c>
      <c r="M250" s="79">
        <v>1888</v>
      </c>
      <c r="N250" s="17">
        <f t="shared" si="35"/>
        <v>2526</v>
      </c>
      <c r="O250" s="79">
        <v>638</v>
      </c>
      <c r="P250" s="79">
        <v>1888</v>
      </c>
      <c r="Q250" s="17">
        <f t="shared" si="36"/>
        <v>2526</v>
      </c>
      <c r="R250" s="55" t="s">
        <v>726</v>
      </c>
      <c r="S250" s="197" t="s">
        <v>732</v>
      </c>
    </row>
    <row r="251" spans="1:19" ht="12.75">
      <c r="A251" s="55">
        <v>4</v>
      </c>
      <c r="B251" s="19" t="s">
        <v>540</v>
      </c>
      <c r="C251" s="20" t="s">
        <v>733</v>
      </c>
      <c r="D251" s="20" t="s">
        <v>734</v>
      </c>
      <c r="E251" s="236" t="s">
        <v>41</v>
      </c>
      <c r="F251" s="20" t="s">
        <v>73</v>
      </c>
      <c r="G251" s="20" t="s">
        <v>74</v>
      </c>
      <c r="H251" s="20" t="s">
        <v>737</v>
      </c>
      <c r="I251" s="20" t="s">
        <v>738</v>
      </c>
      <c r="J251" s="20" t="s">
        <v>210</v>
      </c>
      <c r="K251" s="30">
        <v>6.6</v>
      </c>
      <c r="L251" s="79">
        <v>124</v>
      </c>
      <c r="M251" s="79">
        <v>755</v>
      </c>
      <c r="N251" s="17">
        <f t="shared" si="35"/>
        <v>879</v>
      </c>
      <c r="O251" s="79">
        <v>124</v>
      </c>
      <c r="P251" s="79">
        <v>755</v>
      </c>
      <c r="Q251" s="17">
        <f t="shared" si="36"/>
        <v>879</v>
      </c>
      <c r="R251" s="55" t="s">
        <v>726</v>
      </c>
      <c r="S251" s="163"/>
    </row>
    <row r="252" spans="1:19" ht="12.75">
      <c r="A252" s="55">
        <v>5</v>
      </c>
      <c r="B252" s="19" t="s">
        <v>540</v>
      </c>
      <c r="C252" s="20" t="s">
        <v>739</v>
      </c>
      <c r="D252" s="20" t="s">
        <v>577</v>
      </c>
      <c r="E252" s="236" t="s">
        <v>740</v>
      </c>
      <c r="F252" s="20" t="s">
        <v>73</v>
      </c>
      <c r="G252" s="20" t="s">
        <v>74</v>
      </c>
      <c r="H252" s="20" t="s">
        <v>741</v>
      </c>
      <c r="I252" s="20" t="s">
        <v>742</v>
      </c>
      <c r="J252" s="20" t="s">
        <v>210</v>
      </c>
      <c r="K252" s="30">
        <v>12</v>
      </c>
      <c r="L252" s="79">
        <v>2129</v>
      </c>
      <c r="M252" s="79">
        <v>5795</v>
      </c>
      <c r="N252" s="17">
        <f t="shared" si="35"/>
        <v>7924</v>
      </c>
      <c r="O252" s="79">
        <v>2129</v>
      </c>
      <c r="P252" s="79">
        <v>5795</v>
      </c>
      <c r="Q252" s="17">
        <f t="shared" si="36"/>
        <v>7924</v>
      </c>
      <c r="R252" s="55" t="s">
        <v>726</v>
      </c>
      <c r="S252" s="197" t="s">
        <v>732</v>
      </c>
    </row>
    <row r="253" spans="1:19" ht="12.75">
      <c r="A253" s="55">
        <v>6</v>
      </c>
      <c r="B253" s="19" t="s">
        <v>540</v>
      </c>
      <c r="C253" s="20" t="s">
        <v>743</v>
      </c>
      <c r="D253" s="20" t="s">
        <v>561</v>
      </c>
      <c r="E253" s="236" t="s">
        <v>744</v>
      </c>
      <c r="F253" s="20" t="s">
        <v>73</v>
      </c>
      <c r="G253" s="20" t="s">
        <v>74</v>
      </c>
      <c r="H253" s="20" t="s">
        <v>745</v>
      </c>
      <c r="I253" s="20" t="s">
        <v>746</v>
      </c>
      <c r="J253" s="20" t="s">
        <v>210</v>
      </c>
      <c r="K253" s="30">
        <v>10.5</v>
      </c>
      <c r="L253" s="79">
        <v>3553</v>
      </c>
      <c r="M253" s="79">
        <v>7310</v>
      </c>
      <c r="N253" s="17">
        <f t="shared" si="35"/>
        <v>10863</v>
      </c>
      <c r="O253" s="79">
        <v>3553</v>
      </c>
      <c r="P253" s="79">
        <v>7310</v>
      </c>
      <c r="Q253" s="17">
        <f t="shared" si="36"/>
        <v>10863</v>
      </c>
      <c r="R253" s="55" t="s">
        <v>726</v>
      </c>
      <c r="S253" s="197" t="s">
        <v>747</v>
      </c>
    </row>
    <row r="254" spans="1:19" ht="12.75">
      <c r="A254" s="55">
        <v>7</v>
      </c>
      <c r="B254" s="19" t="s">
        <v>540</v>
      </c>
      <c r="C254" s="20" t="s">
        <v>748</v>
      </c>
      <c r="D254" s="20" t="s">
        <v>646</v>
      </c>
      <c r="E254" s="236" t="s">
        <v>19</v>
      </c>
      <c r="F254" s="20" t="s">
        <v>73</v>
      </c>
      <c r="G254" s="20" t="s">
        <v>74</v>
      </c>
      <c r="H254" s="20" t="s">
        <v>749</v>
      </c>
      <c r="I254" s="20" t="s">
        <v>750</v>
      </c>
      <c r="J254" s="20" t="s">
        <v>210</v>
      </c>
      <c r="K254" s="30">
        <v>10.5</v>
      </c>
      <c r="L254" s="79">
        <v>1036</v>
      </c>
      <c r="M254" s="79">
        <v>2947</v>
      </c>
      <c r="N254" s="17">
        <f t="shared" si="35"/>
        <v>3983</v>
      </c>
      <c r="O254" s="79">
        <v>1036</v>
      </c>
      <c r="P254" s="79">
        <v>2947</v>
      </c>
      <c r="Q254" s="17">
        <f t="shared" si="36"/>
        <v>3983</v>
      </c>
      <c r="R254" s="55" t="s">
        <v>726</v>
      </c>
      <c r="S254" s="197" t="s">
        <v>751</v>
      </c>
    </row>
    <row r="255" spans="1:19" ht="12.75">
      <c r="A255" s="55">
        <v>8</v>
      </c>
      <c r="B255" s="19" t="s">
        <v>540</v>
      </c>
      <c r="C255" s="20" t="s">
        <v>752</v>
      </c>
      <c r="D255" s="20" t="s">
        <v>753</v>
      </c>
      <c r="E255" s="236" t="s">
        <v>722</v>
      </c>
      <c r="F255" s="20" t="s">
        <v>73</v>
      </c>
      <c r="G255" s="20" t="s">
        <v>74</v>
      </c>
      <c r="H255" s="20" t="s">
        <v>754</v>
      </c>
      <c r="I255" s="20" t="s">
        <v>755</v>
      </c>
      <c r="J255" s="20" t="s">
        <v>210</v>
      </c>
      <c r="K255" s="30">
        <v>12</v>
      </c>
      <c r="L255" s="79">
        <v>1042</v>
      </c>
      <c r="M255" s="79">
        <v>2787</v>
      </c>
      <c r="N255" s="17">
        <f t="shared" si="35"/>
        <v>3829</v>
      </c>
      <c r="O255" s="79">
        <v>1042</v>
      </c>
      <c r="P255" s="79">
        <v>2787</v>
      </c>
      <c r="Q255" s="17">
        <f t="shared" si="36"/>
        <v>3829</v>
      </c>
      <c r="R255" s="55" t="s">
        <v>726</v>
      </c>
      <c r="S255" s="163"/>
    </row>
    <row r="256" spans="1:19" ht="12.75">
      <c r="A256" s="55">
        <v>9</v>
      </c>
      <c r="B256" s="19" t="s">
        <v>540</v>
      </c>
      <c r="C256" s="20" t="s">
        <v>756</v>
      </c>
      <c r="D256" s="20" t="s">
        <v>673</v>
      </c>
      <c r="E256" s="236" t="s">
        <v>757</v>
      </c>
      <c r="F256" s="20" t="s">
        <v>73</v>
      </c>
      <c r="G256" s="20" t="s">
        <v>74</v>
      </c>
      <c r="H256" s="20" t="s">
        <v>758</v>
      </c>
      <c r="I256" s="20" t="s">
        <v>759</v>
      </c>
      <c r="J256" s="20" t="s">
        <v>760</v>
      </c>
      <c r="K256" s="30">
        <v>70</v>
      </c>
      <c r="L256" s="79">
        <v>47543</v>
      </c>
      <c r="M256" s="79">
        <v>91686</v>
      </c>
      <c r="N256" s="17">
        <f t="shared" si="35"/>
        <v>139229</v>
      </c>
      <c r="O256" s="79">
        <v>47543</v>
      </c>
      <c r="P256" s="79">
        <v>91686</v>
      </c>
      <c r="Q256" s="17">
        <f t="shared" si="36"/>
        <v>139229</v>
      </c>
      <c r="R256" s="55" t="s">
        <v>726</v>
      </c>
      <c r="S256" s="163"/>
    </row>
    <row r="257" spans="1:19" ht="12.75">
      <c r="A257" s="55">
        <v>10</v>
      </c>
      <c r="B257" s="19" t="s">
        <v>540</v>
      </c>
      <c r="C257" s="20" t="s">
        <v>761</v>
      </c>
      <c r="D257" s="20" t="s">
        <v>547</v>
      </c>
      <c r="E257" s="236" t="s">
        <v>722</v>
      </c>
      <c r="F257" s="20" t="s">
        <v>73</v>
      </c>
      <c r="G257" s="20" t="s">
        <v>74</v>
      </c>
      <c r="H257" s="20" t="s">
        <v>762</v>
      </c>
      <c r="I257" s="20" t="s">
        <v>763</v>
      </c>
      <c r="J257" s="20" t="s">
        <v>210</v>
      </c>
      <c r="K257" s="30">
        <v>6.5</v>
      </c>
      <c r="L257" s="79">
        <v>272</v>
      </c>
      <c r="M257" s="79">
        <v>442</v>
      </c>
      <c r="N257" s="17">
        <f t="shared" si="35"/>
        <v>714</v>
      </c>
      <c r="O257" s="79">
        <v>272</v>
      </c>
      <c r="P257" s="79">
        <v>442</v>
      </c>
      <c r="Q257" s="17">
        <f t="shared" si="36"/>
        <v>714</v>
      </c>
      <c r="R257" s="55" t="s">
        <v>726</v>
      </c>
      <c r="S257" s="163"/>
    </row>
    <row r="258" spans="1:19" ht="12.75">
      <c r="A258" s="55">
        <v>11</v>
      </c>
      <c r="B258" s="19" t="s">
        <v>540</v>
      </c>
      <c r="C258" s="20" t="s">
        <v>761</v>
      </c>
      <c r="D258" s="20" t="s">
        <v>547</v>
      </c>
      <c r="E258" s="236" t="s">
        <v>722</v>
      </c>
      <c r="F258" s="20" t="s">
        <v>73</v>
      </c>
      <c r="G258" s="20" t="s">
        <v>74</v>
      </c>
      <c r="H258" s="20" t="s">
        <v>764</v>
      </c>
      <c r="I258" s="20" t="s">
        <v>765</v>
      </c>
      <c r="J258" s="20" t="s">
        <v>210</v>
      </c>
      <c r="K258" s="30">
        <v>12.5</v>
      </c>
      <c r="L258" s="79">
        <v>3318</v>
      </c>
      <c r="M258" s="79">
        <v>7813</v>
      </c>
      <c r="N258" s="17">
        <f t="shared" si="35"/>
        <v>11131</v>
      </c>
      <c r="O258" s="79">
        <v>3318</v>
      </c>
      <c r="P258" s="79">
        <v>7813</v>
      </c>
      <c r="Q258" s="17">
        <f t="shared" si="36"/>
        <v>11131</v>
      </c>
      <c r="R258" s="55" t="s">
        <v>726</v>
      </c>
      <c r="S258" s="163"/>
    </row>
    <row r="259" spans="1:19" ht="12.75">
      <c r="A259" s="55">
        <v>12</v>
      </c>
      <c r="B259" s="19" t="s">
        <v>540</v>
      </c>
      <c r="C259" s="20" t="s">
        <v>761</v>
      </c>
      <c r="D259" s="20" t="s">
        <v>547</v>
      </c>
      <c r="E259" s="236" t="s">
        <v>722</v>
      </c>
      <c r="F259" s="20" t="s">
        <v>73</v>
      </c>
      <c r="G259" s="20" t="s">
        <v>74</v>
      </c>
      <c r="H259" s="20" t="s">
        <v>766</v>
      </c>
      <c r="I259" s="20" t="s">
        <v>767</v>
      </c>
      <c r="J259" s="20" t="s">
        <v>210</v>
      </c>
      <c r="K259" s="30">
        <v>6.6</v>
      </c>
      <c r="L259" s="79">
        <v>688</v>
      </c>
      <c r="M259" s="79">
        <v>1038</v>
      </c>
      <c r="N259" s="17">
        <f t="shared" si="35"/>
        <v>1726</v>
      </c>
      <c r="O259" s="79">
        <v>688</v>
      </c>
      <c r="P259" s="79">
        <v>1038</v>
      </c>
      <c r="Q259" s="17">
        <f t="shared" si="36"/>
        <v>1726</v>
      </c>
      <c r="R259" s="55" t="s">
        <v>726</v>
      </c>
      <c r="S259" s="163"/>
    </row>
    <row r="260" spans="1:19" ht="12.75">
      <c r="A260" s="55">
        <v>13</v>
      </c>
      <c r="B260" s="19" t="s">
        <v>540</v>
      </c>
      <c r="C260" s="20" t="s">
        <v>768</v>
      </c>
      <c r="D260" s="20" t="s">
        <v>769</v>
      </c>
      <c r="E260" s="236" t="s">
        <v>722</v>
      </c>
      <c r="F260" s="20" t="s">
        <v>73</v>
      </c>
      <c r="G260" s="20" t="s">
        <v>74</v>
      </c>
      <c r="H260" s="20" t="s">
        <v>770</v>
      </c>
      <c r="I260" s="20" t="s">
        <v>771</v>
      </c>
      <c r="J260" s="20" t="s">
        <v>210</v>
      </c>
      <c r="K260" s="30">
        <v>12.5</v>
      </c>
      <c r="L260" s="79">
        <v>4372</v>
      </c>
      <c r="M260" s="79">
        <v>9744</v>
      </c>
      <c r="N260" s="17">
        <f t="shared" si="35"/>
        <v>14116</v>
      </c>
      <c r="O260" s="79">
        <v>4372</v>
      </c>
      <c r="P260" s="79">
        <v>9744</v>
      </c>
      <c r="Q260" s="17">
        <f t="shared" si="36"/>
        <v>14116</v>
      </c>
      <c r="R260" s="55" t="s">
        <v>726</v>
      </c>
      <c r="S260" s="163"/>
    </row>
    <row r="261" spans="1:19" ht="12.75">
      <c r="A261" s="55">
        <v>14</v>
      </c>
      <c r="B261" s="19" t="s">
        <v>540</v>
      </c>
      <c r="C261" s="20" t="s">
        <v>772</v>
      </c>
      <c r="D261" s="20" t="s">
        <v>547</v>
      </c>
      <c r="E261" s="236" t="s">
        <v>773</v>
      </c>
      <c r="F261" s="20" t="s">
        <v>73</v>
      </c>
      <c r="G261" s="20" t="s">
        <v>74</v>
      </c>
      <c r="H261" s="20" t="s">
        <v>774</v>
      </c>
      <c r="I261" s="20" t="s">
        <v>775</v>
      </c>
      <c r="J261" s="20" t="s">
        <v>210</v>
      </c>
      <c r="K261" s="30">
        <v>3.5</v>
      </c>
      <c r="L261" s="79">
        <v>901</v>
      </c>
      <c r="M261" s="79">
        <v>2228</v>
      </c>
      <c r="N261" s="17">
        <f t="shared" si="35"/>
        <v>3129</v>
      </c>
      <c r="O261" s="79">
        <v>901</v>
      </c>
      <c r="P261" s="79">
        <v>2228</v>
      </c>
      <c r="Q261" s="17">
        <f t="shared" si="36"/>
        <v>3129</v>
      </c>
      <c r="R261" s="55" t="s">
        <v>726</v>
      </c>
      <c r="S261" s="163"/>
    </row>
    <row r="262" spans="1:19" ht="12.75">
      <c r="A262" s="55">
        <v>15</v>
      </c>
      <c r="B262" s="19" t="s">
        <v>540</v>
      </c>
      <c r="C262" s="20" t="s">
        <v>776</v>
      </c>
      <c r="D262" s="20" t="s">
        <v>639</v>
      </c>
      <c r="E262" s="236" t="s">
        <v>777</v>
      </c>
      <c r="F262" s="20" t="s">
        <v>73</v>
      </c>
      <c r="G262" s="20" t="s">
        <v>74</v>
      </c>
      <c r="H262" s="20" t="s">
        <v>778</v>
      </c>
      <c r="I262" s="20" t="s">
        <v>779</v>
      </c>
      <c r="J262" s="20" t="s">
        <v>210</v>
      </c>
      <c r="K262" s="30">
        <v>16.5</v>
      </c>
      <c r="L262" s="79">
        <v>686</v>
      </c>
      <c r="M262" s="79">
        <v>1935</v>
      </c>
      <c r="N262" s="17">
        <f t="shared" si="35"/>
        <v>2621</v>
      </c>
      <c r="O262" s="79">
        <v>686</v>
      </c>
      <c r="P262" s="79">
        <v>1935</v>
      </c>
      <c r="Q262" s="17">
        <f t="shared" si="36"/>
        <v>2621</v>
      </c>
      <c r="R262" s="55" t="s">
        <v>726</v>
      </c>
      <c r="S262" s="163"/>
    </row>
    <row r="263" spans="1:19" ht="12.75">
      <c r="A263" s="55">
        <v>16</v>
      </c>
      <c r="B263" s="19" t="s">
        <v>540</v>
      </c>
      <c r="C263" s="20" t="s">
        <v>780</v>
      </c>
      <c r="D263" s="20" t="s">
        <v>547</v>
      </c>
      <c r="E263" s="236" t="s">
        <v>722</v>
      </c>
      <c r="F263" s="20" t="s">
        <v>73</v>
      </c>
      <c r="G263" s="20" t="s">
        <v>74</v>
      </c>
      <c r="H263" s="20" t="s">
        <v>781</v>
      </c>
      <c r="I263" s="20" t="s">
        <v>782</v>
      </c>
      <c r="J263" s="20" t="s">
        <v>210</v>
      </c>
      <c r="K263" s="30">
        <v>35</v>
      </c>
      <c r="L263" s="79">
        <v>22116</v>
      </c>
      <c r="M263" s="79">
        <v>66926</v>
      </c>
      <c r="N263" s="17">
        <f t="shared" si="35"/>
        <v>89042</v>
      </c>
      <c r="O263" s="79">
        <v>22116</v>
      </c>
      <c r="P263" s="79">
        <v>66926</v>
      </c>
      <c r="Q263" s="17">
        <f t="shared" si="36"/>
        <v>89042</v>
      </c>
      <c r="R263" s="55" t="s">
        <v>726</v>
      </c>
      <c r="S263" s="163"/>
    </row>
    <row r="264" spans="1:19" ht="12.75">
      <c r="A264" s="55">
        <v>17</v>
      </c>
      <c r="B264" s="19" t="s">
        <v>540</v>
      </c>
      <c r="C264" s="20" t="s">
        <v>756</v>
      </c>
      <c r="D264" s="20" t="s">
        <v>783</v>
      </c>
      <c r="E264" s="236"/>
      <c r="F264" s="20" t="s">
        <v>73</v>
      </c>
      <c r="G264" s="20" t="s">
        <v>74</v>
      </c>
      <c r="H264" s="20" t="s">
        <v>784</v>
      </c>
      <c r="I264" s="20" t="s">
        <v>785</v>
      </c>
      <c r="J264" s="20" t="s">
        <v>760</v>
      </c>
      <c r="K264" s="30">
        <v>70</v>
      </c>
      <c r="L264" s="79">
        <v>27462</v>
      </c>
      <c r="M264" s="79">
        <v>117480</v>
      </c>
      <c r="N264" s="17">
        <f t="shared" si="35"/>
        <v>144942</v>
      </c>
      <c r="O264" s="79">
        <v>27462</v>
      </c>
      <c r="P264" s="79">
        <v>117480</v>
      </c>
      <c r="Q264" s="17">
        <f t="shared" si="36"/>
        <v>144942</v>
      </c>
      <c r="R264" s="55" t="s">
        <v>726</v>
      </c>
      <c r="S264" s="163"/>
    </row>
    <row r="265" spans="1:19" ht="12.75">
      <c r="A265" s="55">
        <v>18</v>
      </c>
      <c r="B265" s="19" t="s">
        <v>540</v>
      </c>
      <c r="C265" s="20" t="s">
        <v>786</v>
      </c>
      <c r="D265" s="13" t="s">
        <v>673</v>
      </c>
      <c r="E265" s="236" t="s">
        <v>19</v>
      </c>
      <c r="F265" s="20" t="s">
        <v>73</v>
      </c>
      <c r="G265" s="20" t="s">
        <v>74</v>
      </c>
      <c r="H265" s="20" t="s">
        <v>787</v>
      </c>
      <c r="I265" s="20" t="s">
        <v>788</v>
      </c>
      <c r="J265" s="20" t="s">
        <v>311</v>
      </c>
      <c r="K265" s="30">
        <v>4.4000000000000004</v>
      </c>
      <c r="L265" s="79">
        <v>56</v>
      </c>
      <c r="M265" s="79">
        <v>0</v>
      </c>
      <c r="N265" s="17">
        <f t="shared" si="35"/>
        <v>56</v>
      </c>
      <c r="O265" s="79">
        <v>56</v>
      </c>
      <c r="P265" s="79">
        <v>0</v>
      </c>
      <c r="Q265" s="17">
        <f t="shared" si="36"/>
        <v>56</v>
      </c>
      <c r="R265" s="55" t="s">
        <v>726</v>
      </c>
      <c r="S265" s="163"/>
    </row>
    <row r="266" spans="1:19" ht="12.75">
      <c r="A266" s="55">
        <v>19</v>
      </c>
      <c r="B266" s="19" t="s">
        <v>540</v>
      </c>
      <c r="C266" s="20" t="s">
        <v>761</v>
      </c>
      <c r="D266" s="13" t="s">
        <v>616</v>
      </c>
      <c r="E266" s="236" t="s">
        <v>789</v>
      </c>
      <c r="F266" s="20" t="s">
        <v>73</v>
      </c>
      <c r="G266" s="20" t="s">
        <v>74</v>
      </c>
      <c r="H266" s="20" t="s">
        <v>790</v>
      </c>
      <c r="I266" s="20" t="s">
        <v>791</v>
      </c>
      <c r="J266" s="20" t="s">
        <v>246</v>
      </c>
      <c r="K266" s="30">
        <v>2</v>
      </c>
      <c r="L266" s="79">
        <v>649</v>
      </c>
      <c r="M266" s="79">
        <v>0</v>
      </c>
      <c r="N266" s="17">
        <f t="shared" si="35"/>
        <v>649</v>
      </c>
      <c r="O266" s="79">
        <v>649</v>
      </c>
      <c r="P266" s="79">
        <v>0</v>
      </c>
      <c r="Q266" s="17">
        <f t="shared" si="36"/>
        <v>649</v>
      </c>
      <c r="R266" s="55" t="s">
        <v>726</v>
      </c>
      <c r="S266" s="163"/>
    </row>
    <row r="267" spans="1:19" ht="12.75">
      <c r="A267" s="55">
        <v>20</v>
      </c>
      <c r="B267" s="19" t="s">
        <v>540</v>
      </c>
      <c r="C267" s="20" t="s">
        <v>761</v>
      </c>
      <c r="D267" s="20" t="s">
        <v>792</v>
      </c>
      <c r="E267" s="236" t="s">
        <v>793</v>
      </c>
      <c r="F267" s="20" t="s">
        <v>794</v>
      </c>
      <c r="G267" s="20" t="s">
        <v>74</v>
      </c>
      <c r="H267" s="20" t="s">
        <v>795</v>
      </c>
      <c r="I267" s="20" t="s">
        <v>796</v>
      </c>
      <c r="J267" s="20" t="s">
        <v>246</v>
      </c>
      <c r="K267" s="30">
        <v>2.2000000000000002</v>
      </c>
      <c r="L267" s="79">
        <v>50</v>
      </c>
      <c r="M267" s="79">
        <v>0</v>
      </c>
      <c r="N267" s="17">
        <f t="shared" si="35"/>
        <v>50</v>
      </c>
      <c r="O267" s="79">
        <v>50</v>
      </c>
      <c r="P267" s="79">
        <v>0</v>
      </c>
      <c r="Q267" s="17">
        <f t="shared" si="36"/>
        <v>50</v>
      </c>
      <c r="R267" s="55" t="s">
        <v>726</v>
      </c>
      <c r="S267" s="163"/>
    </row>
    <row r="268" spans="1:19" ht="12.75">
      <c r="A268" s="55">
        <v>21</v>
      </c>
      <c r="B268" s="19" t="s">
        <v>540</v>
      </c>
      <c r="C268" s="20" t="s">
        <v>761</v>
      </c>
      <c r="D268" s="20" t="s">
        <v>797</v>
      </c>
      <c r="E268" s="236" t="s">
        <v>798</v>
      </c>
      <c r="F268" s="20" t="s">
        <v>73</v>
      </c>
      <c r="G268" s="20" t="s">
        <v>74</v>
      </c>
      <c r="H268" s="20" t="s">
        <v>799</v>
      </c>
      <c r="I268" s="20" t="s">
        <v>800</v>
      </c>
      <c r="J268" s="20" t="s">
        <v>246</v>
      </c>
      <c r="K268" s="30">
        <v>16</v>
      </c>
      <c r="L268" s="79">
        <v>115</v>
      </c>
      <c r="M268" s="79">
        <v>0</v>
      </c>
      <c r="N268" s="17">
        <f t="shared" si="35"/>
        <v>115</v>
      </c>
      <c r="O268" s="79">
        <v>115</v>
      </c>
      <c r="P268" s="79">
        <v>0</v>
      </c>
      <c r="Q268" s="17">
        <f t="shared" si="36"/>
        <v>115</v>
      </c>
      <c r="R268" s="55" t="s">
        <v>726</v>
      </c>
      <c r="S268" s="163"/>
    </row>
    <row r="269" spans="1:19" ht="12.75">
      <c r="A269" s="55">
        <v>22</v>
      </c>
      <c r="B269" s="19" t="s">
        <v>540</v>
      </c>
      <c r="C269" s="20" t="s">
        <v>761</v>
      </c>
      <c r="D269" s="20" t="s">
        <v>801</v>
      </c>
      <c r="E269" s="236" t="s">
        <v>777</v>
      </c>
      <c r="F269" s="20" t="s">
        <v>73</v>
      </c>
      <c r="G269" s="20" t="s">
        <v>74</v>
      </c>
      <c r="H269" s="20" t="s">
        <v>802</v>
      </c>
      <c r="I269" s="20" t="s">
        <v>803</v>
      </c>
      <c r="J269" s="20" t="s">
        <v>246</v>
      </c>
      <c r="K269" s="30">
        <v>6</v>
      </c>
      <c r="L269" s="79">
        <v>1018</v>
      </c>
      <c r="M269" s="79">
        <v>0</v>
      </c>
      <c r="N269" s="17">
        <f t="shared" si="35"/>
        <v>1018</v>
      </c>
      <c r="O269" s="79">
        <v>1018</v>
      </c>
      <c r="P269" s="79">
        <v>0</v>
      </c>
      <c r="Q269" s="17">
        <f t="shared" si="36"/>
        <v>1018</v>
      </c>
      <c r="R269" s="55" t="s">
        <v>726</v>
      </c>
      <c r="S269" s="163"/>
    </row>
    <row r="270" spans="1:19" ht="12.75">
      <c r="A270" s="55">
        <v>23</v>
      </c>
      <c r="B270" s="19" t="s">
        <v>540</v>
      </c>
      <c r="C270" s="20" t="s">
        <v>804</v>
      </c>
      <c r="D270" s="20" t="s">
        <v>805</v>
      </c>
      <c r="E270" s="236" t="s">
        <v>806</v>
      </c>
      <c r="F270" s="20" t="s">
        <v>73</v>
      </c>
      <c r="G270" s="20" t="s">
        <v>807</v>
      </c>
      <c r="H270" s="20" t="s">
        <v>808</v>
      </c>
      <c r="I270" s="20" t="s">
        <v>809</v>
      </c>
      <c r="J270" s="20" t="s">
        <v>311</v>
      </c>
      <c r="K270" s="30">
        <v>13.2</v>
      </c>
      <c r="L270" s="79">
        <v>1606</v>
      </c>
      <c r="M270" s="79">
        <v>0</v>
      </c>
      <c r="N270" s="17">
        <f t="shared" si="35"/>
        <v>1606</v>
      </c>
      <c r="O270" s="79">
        <v>1606</v>
      </c>
      <c r="P270" s="79">
        <v>0</v>
      </c>
      <c r="Q270" s="17">
        <f t="shared" si="36"/>
        <v>1606</v>
      </c>
      <c r="R270" s="55" t="s">
        <v>726</v>
      </c>
      <c r="S270" s="197" t="s">
        <v>751</v>
      </c>
    </row>
    <row r="271" spans="1:19" ht="12.75">
      <c r="A271" s="55">
        <v>24</v>
      </c>
      <c r="B271" s="19" t="s">
        <v>540</v>
      </c>
      <c r="C271" s="20" t="s">
        <v>810</v>
      </c>
      <c r="D271" s="20" t="s">
        <v>704</v>
      </c>
      <c r="E271" s="236">
        <v>4</v>
      </c>
      <c r="F271" s="20" t="s">
        <v>73</v>
      </c>
      <c r="G271" s="20" t="s">
        <v>74</v>
      </c>
      <c r="H271" s="20" t="s">
        <v>811</v>
      </c>
      <c r="I271" s="20" t="s">
        <v>812</v>
      </c>
      <c r="J271" s="20" t="s">
        <v>246</v>
      </c>
      <c r="K271" s="30">
        <v>12.5</v>
      </c>
      <c r="L271" s="79">
        <v>62</v>
      </c>
      <c r="M271" s="79">
        <v>0</v>
      </c>
      <c r="N271" s="17">
        <f t="shared" si="35"/>
        <v>62</v>
      </c>
      <c r="O271" s="79">
        <v>62</v>
      </c>
      <c r="P271" s="79">
        <v>0</v>
      </c>
      <c r="Q271" s="17">
        <f t="shared" si="36"/>
        <v>62</v>
      </c>
      <c r="R271" s="55" t="s">
        <v>726</v>
      </c>
      <c r="S271" s="163"/>
    </row>
    <row r="272" spans="1:19" ht="12.75">
      <c r="A272" s="55">
        <v>25</v>
      </c>
      <c r="B272" s="19" t="s">
        <v>540</v>
      </c>
      <c r="C272" s="20" t="s">
        <v>813</v>
      </c>
      <c r="D272" s="20" t="s">
        <v>769</v>
      </c>
      <c r="E272" s="236" t="s">
        <v>814</v>
      </c>
      <c r="F272" s="20" t="s">
        <v>73</v>
      </c>
      <c r="G272" s="20" t="s">
        <v>74</v>
      </c>
      <c r="H272" s="20" t="s">
        <v>815</v>
      </c>
      <c r="I272" s="20" t="s">
        <v>816</v>
      </c>
      <c r="J272" s="20" t="s">
        <v>210</v>
      </c>
      <c r="K272" s="30">
        <v>5</v>
      </c>
      <c r="L272" s="79">
        <v>362</v>
      </c>
      <c r="M272" s="79">
        <v>744</v>
      </c>
      <c r="N272" s="17">
        <f t="shared" si="35"/>
        <v>1106</v>
      </c>
      <c r="O272" s="79">
        <v>362</v>
      </c>
      <c r="P272" s="79">
        <v>744</v>
      </c>
      <c r="Q272" s="17">
        <f t="shared" si="36"/>
        <v>1106</v>
      </c>
      <c r="R272" s="55" t="s">
        <v>726</v>
      </c>
      <c r="S272" s="163"/>
    </row>
    <row r="273" spans="1:19" ht="12.75">
      <c r="A273" s="55">
        <v>26</v>
      </c>
      <c r="B273" s="19" t="s">
        <v>540</v>
      </c>
      <c r="C273" s="20" t="s">
        <v>817</v>
      </c>
      <c r="D273" s="20" t="s">
        <v>639</v>
      </c>
      <c r="E273" s="236" t="s">
        <v>722</v>
      </c>
      <c r="F273" s="20" t="s">
        <v>73</v>
      </c>
      <c r="G273" s="20" t="s">
        <v>639</v>
      </c>
      <c r="H273" s="20" t="s">
        <v>818</v>
      </c>
      <c r="I273" s="20" t="s">
        <v>819</v>
      </c>
      <c r="J273" s="20" t="s">
        <v>324</v>
      </c>
      <c r="K273" s="30">
        <v>6.6</v>
      </c>
      <c r="L273" s="79">
        <v>2193</v>
      </c>
      <c r="M273" s="79">
        <v>1567</v>
      </c>
      <c r="N273" s="17">
        <f t="shared" si="35"/>
        <v>3760</v>
      </c>
      <c r="O273" s="79">
        <v>2193</v>
      </c>
      <c r="P273" s="79">
        <v>1567</v>
      </c>
      <c r="Q273" s="17">
        <f t="shared" si="36"/>
        <v>3760</v>
      </c>
      <c r="R273" s="55" t="s">
        <v>726</v>
      </c>
      <c r="S273" s="197" t="s">
        <v>751</v>
      </c>
    </row>
    <row r="274" spans="1:19" ht="12.75">
      <c r="A274" s="55">
        <v>27</v>
      </c>
      <c r="B274" s="19" t="s">
        <v>540</v>
      </c>
      <c r="C274" s="20" t="s">
        <v>820</v>
      </c>
      <c r="D274" s="20" t="s">
        <v>821</v>
      </c>
      <c r="E274" s="236"/>
      <c r="F274" s="20" t="s">
        <v>73</v>
      </c>
      <c r="G274" s="20" t="s">
        <v>74</v>
      </c>
      <c r="H274" s="20" t="s">
        <v>822</v>
      </c>
      <c r="I274" s="20" t="s">
        <v>823</v>
      </c>
      <c r="J274" s="20" t="s">
        <v>210</v>
      </c>
      <c r="K274" s="30">
        <v>15</v>
      </c>
      <c r="L274" s="79">
        <v>86</v>
      </c>
      <c r="M274" s="79">
        <v>266</v>
      </c>
      <c r="N274" s="17">
        <f t="shared" si="35"/>
        <v>352</v>
      </c>
      <c r="O274" s="79">
        <v>86</v>
      </c>
      <c r="P274" s="79">
        <v>266</v>
      </c>
      <c r="Q274" s="17">
        <f t="shared" si="36"/>
        <v>352</v>
      </c>
      <c r="R274" s="55" t="s">
        <v>726</v>
      </c>
      <c r="S274" s="163"/>
    </row>
    <row r="275" spans="1:19" ht="12.75">
      <c r="A275" s="55">
        <v>28</v>
      </c>
      <c r="B275" s="19" t="s">
        <v>540</v>
      </c>
      <c r="C275" s="20" t="s">
        <v>824</v>
      </c>
      <c r="D275" s="20" t="s">
        <v>547</v>
      </c>
      <c r="E275" s="236" t="s">
        <v>722</v>
      </c>
      <c r="F275" s="20" t="s">
        <v>73</v>
      </c>
      <c r="G275" s="20" t="s">
        <v>74</v>
      </c>
      <c r="H275" s="20" t="s">
        <v>825</v>
      </c>
      <c r="I275" s="20" t="s">
        <v>826</v>
      </c>
      <c r="J275" s="20" t="s">
        <v>311</v>
      </c>
      <c r="K275" s="30">
        <v>5</v>
      </c>
      <c r="L275" s="79">
        <v>100</v>
      </c>
      <c r="M275" s="79">
        <v>0</v>
      </c>
      <c r="N275" s="17">
        <f t="shared" si="35"/>
        <v>100</v>
      </c>
      <c r="O275" s="79">
        <v>100</v>
      </c>
      <c r="P275" s="79">
        <v>0</v>
      </c>
      <c r="Q275" s="17">
        <f t="shared" si="36"/>
        <v>100</v>
      </c>
      <c r="R275" s="55" t="s">
        <v>726</v>
      </c>
      <c r="S275" s="163"/>
    </row>
    <row r="276" spans="1:19" ht="12.75">
      <c r="A276" s="55">
        <v>29</v>
      </c>
      <c r="B276" s="19" t="s">
        <v>540</v>
      </c>
      <c r="C276" s="20" t="s">
        <v>827</v>
      </c>
      <c r="D276" s="20" t="s">
        <v>828</v>
      </c>
      <c r="E276" s="236" t="s">
        <v>296</v>
      </c>
      <c r="F276" s="20" t="s">
        <v>73</v>
      </c>
      <c r="G276" s="20" t="s">
        <v>74</v>
      </c>
      <c r="H276" s="20" t="s">
        <v>829</v>
      </c>
      <c r="I276" s="20" t="s">
        <v>830</v>
      </c>
      <c r="J276" s="20" t="s">
        <v>246</v>
      </c>
      <c r="K276" s="30">
        <v>22</v>
      </c>
      <c r="L276" s="79">
        <v>2286</v>
      </c>
      <c r="M276" s="79">
        <v>0</v>
      </c>
      <c r="N276" s="17">
        <f t="shared" si="35"/>
        <v>2286</v>
      </c>
      <c r="O276" s="79">
        <v>2286</v>
      </c>
      <c r="P276" s="79">
        <v>0</v>
      </c>
      <c r="Q276" s="17">
        <f t="shared" si="36"/>
        <v>2286</v>
      </c>
      <c r="R276" s="55" t="s">
        <v>726</v>
      </c>
      <c r="S276" s="163"/>
    </row>
    <row r="277" spans="1:19" ht="12.75">
      <c r="A277" s="55">
        <v>30</v>
      </c>
      <c r="B277" s="19" t="s">
        <v>540</v>
      </c>
      <c r="C277" s="20" t="s">
        <v>831</v>
      </c>
      <c r="D277" s="20" t="s">
        <v>783</v>
      </c>
      <c r="E277" s="236" t="s">
        <v>832</v>
      </c>
      <c r="F277" s="20" t="s">
        <v>73</v>
      </c>
      <c r="G277" s="20" t="s">
        <v>74</v>
      </c>
      <c r="H277" s="20" t="s">
        <v>833</v>
      </c>
      <c r="I277" s="20" t="s">
        <v>834</v>
      </c>
      <c r="J277" s="20" t="s">
        <v>210</v>
      </c>
      <c r="K277" s="30">
        <v>12.5</v>
      </c>
      <c r="L277" s="79">
        <v>330</v>
      </c>
      <c r="M277" s="79">
        <v>670</v>
      </c>
      <c r="N277" s="17">
        <f t="shared" si="35"/>
        <v>1000</v>
      </c>
      <c r="O277" s="79">
        <v>330</v>
      </c>
      <c r="P277" s="79">
        <v>670</v>
      </c>
      <c r="Q277" s="17">
        <f t="shared" si="36"/>
        <v>1000</v>
      </c>
      <c r="R277" s="55" t="s">
        <v>726</v>
      </c>
      <c r="S277" s="163"/>
    </row>
    <row r="278" spans="1:19" ht="12.75">
      <c r="A278" s="55">
        <v>31</v>
      </c>
      <c r="B278" s="214" t="s">
        <v>540</v>
      </c>
      <c r="C278" s="20" t="s">
        <v>835</v>
      </c>
      <c r="D278" s="20" t="s">
        <v>836</v>
      </c>
      <c r="E278" s="236" t="s">
        <v>837</v>
      </c>
      <c r="F278" s="20" t="s">
        <v>73</v>
      </c>
      <c r="G278" s="20" t="s">
        <v>74</v>
      </c>
      <c r="H278" s="20" t="s">
        <v>838</v>
      </c>
      <c r="I278" s="20" t="s">
        <v>839</v>
      </c>
      <c r="J278" s="20" t="s">
        <v>210</v>
      </c>
      <c r="K278" s="30">
        <v>17</v>
      </c>
      <c r="L278" s="79">
        <v>2142</v>
      </c>
      <c r="M278" s="79">
        <v>6697</v>
      </c>
      <c r="N278" s="17">
        <f t="shared" si="35"/>
        <v>8839</v>
      </c>
      <c r="O278" s="79">
        <v>2142</v>
      </c>
      <c r="P278" s="79">
        <v>6697</v>
      </c>
      <c r="Q278" s="17">
        <f t="shared" si="36"/>
        <v>8839</v>
      </c>
      <c r="R278" s="55" t="s">
        <v>726</v>
      </c>
      <c r="S278" s="197" t="s">
        <v>840</v>
      </c>
    </row>
    <row r="279" spans="1:19" ht="12.75">
      <c r="A279" s="268"/>
      <c r="B279" s="263"/>
      <c r="C279" s="263"/>
      <c r="D279" s="263"/>
      <c r="E279" s="263"/>
      <c r="F279" s="263"/>
      <c r="G279" s="263"/>
      <c r="H279" s="263"/>
      <c r="I279" s="263"/>
      <c r="J279" s="263"/>
      <c r="K279" s="264"/>
      <c r="L279" s="18">
        <f t="shared" ref="L279:Q279" si="37">SUM(L248:L278)</f>
        <v>131311</v>
      </c>
      <c r="M279" s="18">
        <f t="shared" si="37"/>
        <v>342139</v>
      </c>
      <c r="N279" s="18">
        <f t="shared" si="37"/>
        <v>473450</v>
      </c>
      <c r="O279" s="18">
        <f t="shared" si="37"/>
        <v>131311</v>
      </c>
      <c r="P279" s="18">
        <f t="shared" si="37"/>
        <v>342139</v>
      </c>
      <c r="Q279" s="18">
        <f t="shared" si="37"/>
        <v>473450</v>
      </c>
      <c r="R279" s="61"/>
      <c r="S279" s="158"/>
    </row>
    <row r="280" spans="1:19" ht="36" customHeight="1">
      <c r="A280" s="265"/>
      <c r="B280" s="265"/>
      <c r="C280" s="265"/>
      <c r="D280" s="265"/>
      <c r="E280" s="265"/>
      <c r="F280" s="265"/>
      <c r="G280" s="265"/>
      <c r="H280" s="265"/>
      <c r="I280" s="265"/>
      <c r="J280" s="265"/>
      <c r="K280" s="265"/>
      <c r="L280" s="265"/>
      <c r="M280" s="265"/>
      <c r="N280" s="265"/>
      <c r="O280" s="265"/>
      <c r="P280" s="265"/>
      <c r="Q280" s="265"/>
      <c r="S280" s="158"/>
    </row>
    <row r="281" spans="1:19" ht="32.1" customHeight="1">
      <c r="A281" s="50" t="s">
        <v>1675</v>
      </c>
      <c r="B281" s="269" t="s">
        <v>841</v>
      </c>
      <c r="C281" s="270"/>
      <c r="D281" s="270"/>
      <c r="E281" s="270"/>
      <c r="F281" s="270"/>
      <c r="G281" s="270"/>
      <c r="H281" s="270"/>
      <c r="I281" s="270"/>
      <c r="J281" s="270"/>
      <c r="K281" s="271"/>
      <c r="L281" s="277" t="s">
        <v>40</v>
      </c>
      <c r="M281" s="277"/>
      <c r="N281" s="277"/>
      <c r="O281" s="278" t="s">
        <v>242</v>
      </c>
      <c r="P281" s="278"/>
      <c r="Q281" s="278"/>
      <c r="R281" s="275" t="s">
        <v>20</v>
      </c>
      <c r="S281" s="158"/>
    </row>
    <row r="282" spans="1:19" ht="38.25">
      <c r="A282" s="51" t="s">
        <v>7</v>
      </c>
      <c r="B282" s="52" t="s">
        <v>27</v>
      </c>
      <c r="C282" s="52" t="s">
        <v>4</v>
      </c>
      <c r="D282" s="53" t="s">
        <v>5</v>
      </c>
      <c r="E282" s="53" t="s">
        <v>6</v>
      </c>
      <c r="F282" s="53" t="s">
        <v>8</v>
      </c>
      <c r="G282" s="53" t="s">
        <v>9</v>
      </c>
      <c r="H282" s="53" t="s">
        <v>22</v>
      </c>
      <c r="I282" s="53" t="s">
        <v>10</v>
      </c>
      <c r="J282" s="53" t="s">
        <v>11</v>
      </c>
      <c r="K282" s="51" t="s">
        <v>12</v>
      </c>
      <c r="L282" s="57" t="s">
        <v>719</v>
      </c>
      <c r="M282" s="51" t="s">
        <v>720</v>
      </c>
      <c r="N282" s="51" t="s">
        <v>3</v>
      </c>
      <c r="O282" s="57" t="s">
        <v>719</v>
      </c>
      <c r="P282" s="51" t="s">
        <v>720</v>
      </c>
      <c r="Q282" s="51" t="s">
        <v>3</v>
      </c>
      <c r="R282" s="276"/>
      <c r="S282" s="158"/>
    </row>
    <row r="283" spans="1:19" ht="12.75">
      <c r="A283" s="55">
        <v>1</v>
      </c>
      <c r="B283" s="19" t="s">
        <v>842</v>
      </c>
      <c r="C283" s="19" t="s">
        <v>843</v>
      </c>
      <c r="D283" s="19" t="s">
        <v>844</v>
      </c>
      <c r="E283" s="243" t="s">
        <v>39</v>
      </c>
      <c r="F283" s="19" t="s">
        <v>73</v>
      </c>
      <c r="G283" s="19" t="s">
        <v>74</v>
      </c>
      <c r="H283" s="19" t="s">
        <v>845</v>
      </c>
      <c r="I283" s="20" t="s">
        <v>846</v>
      </c>
      <c r="J283" s="20" t="s">
        <v>210</v>
      </c>
      <c r="K283" s="30">
        <v>40</v>
      </c>
      <c r="L283" s="79">
        <v>9581</v>
      </c>
      <c r="M283" s="79">
        <v>26937</v>
      </c>
      <c r="N283" s="17">
        <f t="shared" ref="N283:N285" si="38">L283+M283</f>
        <v>36518</v>
      </c>
      <c r="O283" s="79">
        <v>9581</v>
      </c>
      <c r="P283" s="79">
        <v>26937</v>
      </c>
      <c r="Q283" s="17">
        <f t="shared" ref="Q283:Q285" si="39">O283+P283</f>
        <v>36518</v>
      </c>
      <c r="R283" s="55" t="s">
        <v>726</v>
      </c>
      <c r="S283" s="158"/>
    </row>
    <row r="284" spans="1:19" ht="12.75">
      <c r="A284" s="55">
        <v>2</v>
      </c>
      <c r="B284" s="19" t="s">
        <v>842</v>
      </c>
      <c r="C284" s="19" t="s">
        <v>847</v>
      </c>
      <c r="D284" s="19" t="s">
        <v>547</v>
      </c>
      <c r="E284" s="243" t="s">
        <v>848</v>
      </c>
      <c r="F284" s="19" t="s">
        <v>73</v>
      </c>
      <c r="G284" s="19" t="s">
        <v>74</v>
      </c>
      <c r="H284" s="19" t="s">
        <v>849</v>
      </c>
      <c r="I284" s="20" t="s">
        <v>850</v>
      </c>
      <c r="J284" s="20" t="s">
        <v>210</v>
      </c>
      <c r="K284" s="30" t="s">
        <v>725</v>
      </c>
      <c r="L284" s="79">
        <v>15907</v>
      </c>
      <c r="M284" s="79">
        <v>34815</v>
      </c>
      <c r="N284" s="17">
        <f t="shared" si="38"/>
        <v>50722</v>
      </c>
      <c r="O284" s="79">
        <v>15907</v>
      </c>
      <c r="P284" s="79">
        <v>34815</v>
      </c>
      <c r="Q284" s="17">
        <f t="shared" si="39"/>
        <v>50722</v>
      </c>
      <c r="R284" s="55" t="s">
        <v>726</v>
      </c>
      <c r="S284" s="158"/>
    </row>
    <row r="285" spans="1:19" ht="12.75">
      <c r="A285" s="55">
        <v>3</v>
      </c>
      <c r="B285" s="13" t="s">
        <v>851</v>
      </c>
      <c r="C285" s="13" t="s">
        <v>852</v>
      </c>
      <c r="D285" s="13" t="s">
        <v>769</v>
      </c>
      <c r="E285" s="53" t="s">
        <v>853</v>
      </c>
      <c r="F285" s="13" t="s">
        <v>73</v>
      </c>
      <c r="G285" s="13" t="s">
        <v>74</v>
      </c>
      <c r="H285" s="13" t="s">
        <v>854</v>
      </c>
      <c r="I285" s="13" t="s">
        <v>855</v>
      </c>
      <c r="J285" s="13" t="s">
        <v>210</v>
      </c>
      <c r="K285" s="30">
        <v>20</v>
      </c>
      <c r="L285" s="12">
        <v>6936</v>
      </c>
      <c r="M285" s="12">
        <v>17350</v>
      </c>
      <c r="N285" s="17">
        <f t="shared" si="38"/>
        <v>24286</v>
      </c>
      <c r="O285" s="79">
        <v>6936</v>
      </c>
      <c r="P285" s="79">
        <v>17350</v>
      </c>
      <c r="Q285" s="17">
        <f t="shared" si="39"/>
        <v>24286</v>
      </c>
      <c r="R285" s="55" t="s">
        <v>726</v>
      </c>
      <c r="S285" s="158"/>
    </row>
    <row r="286" spans="1:19" ht="12.75">
      <c r="A286" s="268"/>
      <c r="B286" s="263"/>
      <c r="C286" s="263"/>
      <c r="D286" s="263"/>
      <c r="E286" s="263"/>
      <c r="F286" s="263"/>
      <c r="G286" s="263"/>
      <c r="H286" s="263"/>
      <c r="I286" s="263"/>
      <c r="J286" s="263"/>
      <c r="K286" s="264"/>
      <c r="L286" s="18">
        <f t="shared" ref="L286:Q286" si="40">SUM(L283:L285)</f>
        <v>32424</v>
      </c>
      <c r="M286" s="18">
        <f t="shared" si="40"/>
        <v>79102</v>
      </c>
      <c r="N286" s="18">
        <f t="shared" si="40"/>
        <v>111526</v>
      </c>
      <c r="O286" s="18">
        <f t="shared" si="40"/>
        <v>32424</v>
      </c>
      <c r="P286" s="18">
        <f t="shared" si="40"/>
        <v>79102</v>
      </c>
      <c r="Q286" s="18">
        <f t="shared" si="40"/>
        <v>111526</v>
      </c>
      <c r="R286" s="61"/>
      <c r="S286" s="158"/>
    </row>
    <row r="287" spans="1:19" ht="36" customHeight="1">
      <c r="A287" s="265"/>
      <c r="B287" s="265"/>
      <c r="C287" s="265"/>
      <c r="D287" s="265"/>
      <c r="E287" s="265"/>
      <c r="F287" s="265"/>
      <c r="G287" s="265"/>
      <c r="H287" s="265"/>
      <c r="I287" s="265"/>
      <c r="J287" s="265"/>
      <c r="K287" s="265"/>
      <c r="L287" s="265"/>
      <c r="M287" s="265"/>
      <c r="N287" s="265"/>
      <c r="O287" s="265"/>
      <c r="P287" s="265"/>
      <c r="Q287" s="265"/>
      <c r="S287" s="158"/>
    </row>
    <row r="288" spans="1:19" ht="32.1" customHeight="1">
      <c r="A288" s="50" t="s">
        <v>1676</v>
      </c>
      <c r="B288" s="269" t="s">
        <v>856</v>
      </c>
      <c r="C288" s="270"/>
      <c r="D288" s="270"/>
      <c r="E288" s="270"/>
      <c r="F288" s="270"/>
      <c r="G288" s="270"/>
      <c r="H288" s="270"/>
      <c r="I288" s="270"/>
      <c r="J288" s="270"/>
      <c r="K288" s="271"/>
      <c r="L288" s="277" t="s">
        <v>40</v>
      </c>
      <c r="M288" s="277"/>
      <c r="N288" s="277"/>
      <c r="O288" s="278" t="s">
        <v>242</v>
      </c>
      <c r="P288" s="278"/>
      <c r="Q288" s="278"/>
      <c r="R288" s="279" t="s">
        <v>20</v>
      </c>
      <c r="S288" s="158"/>
    </row>
    <row r="289" spans="1:19" ht="38.25">
      <c r="A289" s="51" t="s">
        <v>7</v>
      </c>
      <c r="B289" s="52" t="s">
        <v>27</v>
      </c>
      <c r="C289" s="52" t="s">
        <v>4</v>
      </c>
      <c r="D289" s="53" t="s">
        <v>5</v>
      </c>
      <c r="E289" s="53" t="s">
        <v>6</v>
      </c>
      <c r="F289" s="53" t="s">
        <v>8</v>
      </c>
      <c r="G289" s="53" t="s">
        <v>9</v>
      </c>
      <c r="H289" s="53" t="s">
        <v>22</v>
      </c>
      <c r="I289" s="53" t="s">
        <v>10</v>
      </c>
      <c r="J289" s="53" t="s">
        <v>11</v>
      </c>
      <c r="K289" s="51" t="s">
        <v>12</v>
      </c>
      <c r="L289" s="57" t="s">
        <v>719</v>
      </c>
      <c r="M289" s="51" t="s">
        <v>720</v>
      </c>
      <c r="N289" s="51" t="s">
        <v>3</v>
      </c>
      <c r="O289" s="57" t="s">
        <v>719</v>
      </c>
      <c r="P289" s="51" t="s">
        <v>720</v>
      </c>
      <c r="Q289" s="51" t="s">
        <v>3</v>
      </c>
      <c r="R289" s="276"/>
      <c r="S289" s="158"/>
    </row>
    <row r="290" spans="1:19" ht="12.75">
      <c r="A290" s="55">
        <v>1</v>
      </c>
      <c r="B290" s="19" t="s">
        <v>857</v>
      </c>
      <c r="C290" s="19" t="s">
        <v>858</v>
      </c>
      <c r="D290" s="19" t="s">
        <v>547</v>
      </c>
      <c r="E290" s="243" t="s">
        <v>859</v>
      </c>
      <c r="F290" s="19" t="s">
        <v>73</v>
      </c>
      <c r="G290" s="19" t="s">
        <v>74</v>
      </c>
      <c r="H290" s="19" t="s">
        <v>860</v>
      </c>
      <c r="I290" s="20" t="s">
        <v>861</v>
      </c>
      <c r="J290" s="20" t="s">
        <v>311</v>
      </c>
      <c r="K290" s="107">
        <v>5</v>
      </c>
      <c r="L290" s="79">
        <v>419</v>
      </c>
      <c r="M290" s="79">
        <v>0</v>
      </c>
      <c r="N290" s="17">
        <f t="shared" ref="N290:N291" si="41">L290+M290</f>
        <v>419</v>
      </c>
      <c r="O290" s="79">
        <v>419</v>
      </c>
      <c r="P290" s="79">
        <v>0</v>
      </c>
      <c r="Q290" s="17">
        <f t="shared" ref="Q290:Q291" si="42">O290+P290</f>
        <v>419</v>
      </c>
      <c r="R290" s="55" t="s">
        <v>726</v>
      </c>
      <c r="S290" s="158"/>
    </row>
    <row r="291" spans="1:19" ht="12.75">
      <c r="A291" s="55">
        <v>2</v>
      </c>
      <c r="B291" s="19" t="s">
        <v>862</v>
      </c>
      <c r="C291" s="19" t="s">
        <v>863</v>
      </c>
      <c r="D291" s="19" t="s">
        <v>769</v>
      </c>
      <c r="E291" s="243" t="s">
        <v>853</v>
      </c>
      <c r="F291" s="19" t="s">
        <v>73</v>
      </c>
      <c r="G291" s="19" t="s">
        <v>74</v>
      </c>
      <c r="H291" s="19" t="s">
        <v>864</v>
      </c>
      <c r="I291" s="20" t="s">
        <v>865</v>
      </c>
      <c r="J291" s="20" t="s">
        <v>210</v>
      </c>
      <c r="K291" s="30" t="s">
        <v>725</v>
      </c>
      <c r="L291" s="79">
        <v>2037</v>
      </c>
      <c r="M291" s="79">
        <v>5117</v>
      </c>
      <c r="N291" s="17">
        <f t="shared" si="41"/>
        <v>7154</v>
      </c>
      <c r="O291" s="79">
        <v>2037</v>
      </c>
      <c r="P291" s="79">
        <v>5117</v>
      </c>
      <c r="Q291" s="17">
        <f t="shared" si="42"/>
        <v>7154</v>
      </c>
      <c r="R291" s="55" t="s">
        <v>726</v>
      </c>
      <c r="S291" s="158"/>
    </row>
    <row r="292" spans="1:19" ht="12.75">
      <c r="A292" s="268"/>
      <c r="B292" s="263"/>
      <c r="C292" s="263"/>
      <c r="D292" s="263"/>
      <c r="E292" s="263"/>
      <c r="F292" s="263"/>
      <c r="G292" s="263"/>
      <c r="H292" s="263"/>
      <c r="I292" s="263"/>
      <c r="J292" s="263"/>
      <c r="K292" s="264"/>
      <c r="L292" s="18">
        <f>SUM(L290:L291)</f>
        <v>2456</v>
      </c>
      <c r="M292" s="18">
        <f t="shared" ref="M292:P292" si="43">SUM(M290:M291)</f>
        <v>5117</v>
      </c>
      <c r="N292" s="18">
        <f>SUM(N290:N291)</f>
        <v>7573</v>
      </c>
      <c r="O292" s="18">
        <f>SUM(O290:O291)</f>
        <v>2456</v>
      </c>
      <c r="P292" s="18">
        <f t="shared" si="43"/>
        <v>5117</v>
      </c>
      <c r="Q292" s="18">
        <f>SUM(Q290:Q291)</f>
        <v>7573</v>
      </c>
      <c r="R292" s="61"/>
      <c r="S292" s="158"/>
    </row>
    <row r="293" spans="1:19" ht="36" customHeight="1">
      <c r="A293" s="265"/>
      <c r="B293" s="265"/>
      <c r="C293" s="265"/>
      <c r="D293" s="265"/>
      <c r="E293" s="265"/>
      <c r="F293" s="265"/>
      <c r="G293" s="265"/>
      <c r="H293" s="265"/>
      <c r="I293" s="265"/>
      <c r="J293" s="265"/>
      <c r="K293" s="265"/>
      <c r="L293" s="265"/>
      <c r="M293" s="265"/>
      <c r="N293" s="265"/>
      <c r="O293" s="265"/>
      <c r="P293" s="265"/>
      <c r="Q293" s="265"/>
      <c r="S293" s="158"/>
    </row>
    <row r="294" spans="1:19" ht="32.1" customHeight="1">
      <c r="A294" s="50" t="s">
        <v>1555</v>
      </c>
      <c r="B294" s="269" t="s">
        <v>1195</v>
      </c>
      <c r="C294" s="270"/>
      <c r="D294" s="270"/>
      <c r="E294" s="270"/>
      <c r="F294" s="270"/>
      <c r="G294" s="270"/>
      <c r="H294" s="270"/>
      <c r="I294" s="270"/>
      <c r="J294" s="270"/>
      <c r="K294" s="271"/>
      <c r="L294" s="272" t="s">
        <v>241</v>
      </c>
      <c r="M294" s="273"/>
      <c r="N294" s="274"/>
      <c r="O294" s="272" t="s">
        <v>45</v>
      </c>
      <c r="P294" s="273"/>
      <c r="Q294" s="274"/>
      <c r="R294" s="260" t="s">
        <v>20</v>
      </c>
      <c r="S294" s="257" t="s">
        <v>718</v>
      </c>
    </row>
    <row r="295" spans="1:19" ht="51">
      <c r="A295" s="51" t="s">
        <v>7</v>
      </c>
      <c r="B295" s="52" t="s">
        <v>521</v>
      </c>
      <c r="C295" s="52" t="s">
        <v>4</v>
      </c>
      <c r="D295" s="53" t="s">
        <v>5</v>
      </c>
      <c r="E295" s="53" t="s">
        <v>6</v>
      </c>
      <c r="F295" s="53" t="s">
        <v>8</v>
      </c>
      <c r="G295" s="53" t="s">
        <v>9</v>
      </c>
      <c r="H295" s="53" t="s">
        <v>22</v>
      </c>
      <c r="I295" s="53" t="s">
        <v>10</v>
      </c>
      <c r="J295" s="53" t="s">
        <v>11</v>
      </c>
      <c r="K295" s="51" t="s">
        <v>12</v>
      </c>
      <c r="L295" s="57" t="s">
        <v>1612</v>
      </c>
      <c r="M295" s="51" t="s">
        <v>1613</v>
      </c>
      <c r="N295" s="51" t="s">
        <v>1614</v>
      </c>
      <c r="O295" s="57" t="s">
        <v>13</v>
      </c>
      <c r="P295" s="51" t="s">
        <v>14</v>
      </c>
      <c r="Q295" s="51" t="s">
        <v>3</v>
      </c>
      <c r="R295" s="261"/>
      <c r="S295" s="258"/>
    </row>
    <row r="296" spans="1:19" ht="12.75">
      <c r="A296" s="55">
        <v>1</v>
      </c>
      <c r="B296" s="215" t="s">
        <v>1195</v>
      </c>
      <c r="C296" s="93" t="s">
        <v>1620</v>
      </c>
      <c r="D296" s="93" t="s">
        <v>1621</v>
      </c>
      <c r="E296" s="244" t="s">
        <v>1622</v>
      </c>
      <c r="F296" s="93" t="s">
        <v>1198</v>
      </c>
      <c r="G296" s="93" t="s">
        <v>1617</v>
      </c>
      <c r="H296" s="187" t="s">
        <v>1661</v>
      </c>
      <c r="I296" s="93" t="s">
        <v>1623</v>
      </c>
      <c r="J296" s="93" t="s">
        <v>1624</v>
      </c>
      <c r="K296" s="93" t="s">
        <v>1625</v>
      </c>
      <c r="L296" s="190">
        <v>38600</v>
      </c>
      <c r="M296" s="190">
        <v>156400</v>
      </c>
      <c r="N296" s="190">
        <f>L296+M296</f>
        <v>195000</v>
      </c>
      <c r="O296" s="190">
        <v>38600</v>
      </c>
      <c r="P296" s="190">
        <v>156400</v>
      </c>
      <c r="Q296" s="190">
        <f>O296+P296</f>
        <v>195000</v>
      </c>
      <c r="R296" s="64" t="s">
        <v>43</v>
      </c>
      <c r="S296" s="64"/>
    </row>
    <row r="297" spans="1:19" ht="12.75">
      <c r="A297" s="55">
        <v>2</v>
      </c>
      <c r="B297" s="81" t="s">
        <v>1195</v>
      </c>
      <c r="C297" s="13" t="s">
        <v>1626</v>
      </c>
      <c r="D297" s="13" t="s">
        <v>1621</v>
      </c>
      <c r="E297" s="53" t="s">
        <v>1622</v>
      </c>
      <c r="F297" s="13" t="s">
        <v>1198</v>
      </c>
      <c r="G297" s="13" t="s">
        <v>1617</v>
      </c>
      <c r="H297" s="94" t="s">
        <v>1662</v>
      </c>
      <c r="I297" s="13" t="s">
        <v>1627</v>
      </c>
      <c r="J297" s="13" t="s">
        <v>1624</v>
      </c>
      <c r="K297" s="13" t="s">
        <v>1628</v>
      </c>
      <c r="L297" s="12">
        <v>72900</v>
      </c>
      <c r="M297" s="12">
        <v>212100</v>
      </c>
      <c r="N297" s="190">
        <f t="shared" ref="N297:N306" si="44">L297+M297</f>
        <v>285000</v>
      </c>
      <c r="O297" s="12">
        <v>72900</v>
      </c>
      <c r="P297" s="12">
        <v>212100</v>
      </c>
      <c r="Q297" s="190">
        <f t="shared" ref="Q297:Q306" si="45">O297+P297</f>
        <v>285000</v>
      </c>
      <c r="R297" s="64" t="s">
        <v>43</v>
      </c>
      <c r="S297" s="198" t="s">
        <v>1677</v>
      </c>
    </row>
    <row r="298" spans="1:19" ht="12.75">
      <c r="A298" s="55">
        <v>3</v>
      </c>
      <c r="B298" s="81" t="s">
        <v>1195</v>
      </c>
      <c r="C298" s="13" t="s">
        <v>1629</v>
      </c>
      <c r="D298" s="13" t="s">
        <v>1630</v>
      </c>
      <c r="E298" s="53" t="s">
        <v>1520</v>
      </c>
      <c r="F298" s="13" t="s">
        <v>1198</v>
      </c>
      <c r="G298" s="13" t="s">
        <v>1617</v>
      </c>
      <c r="H298" s="94" t="s">
        <v>1663</v>
      </c>
      <c r="I298" s="13" t="s">
        <v>1631</v>
      </c>
      <c r="J298" s="13" t="s">
        <v>1624</v>
      </c>
      <c r="K298" s="13" t="s">
        <v>740</v>
      </c>
      <c r="L298" s="12">
        <v>50000</v>
      </c>
      <c r="M298" s="12">
        <v>68000</v>
      </c>
      <c r="N298" s="190">
        <f t="shared" si="44"/>
        <v>118000</v>
      </c>
      <c r="O298" s="12">
        <v>50000</v>
      </c>
      <c r="P298" s="12">
        <v>68000</v>
      </c>
      <c r="Q298" s="190">
        <f t="shared" si="45"/>
        <v>118000</v>
      </c>
      <c r="R298" s="64" t="s">
        <v>43</v>
      </c>
      <c r="S298" s="198" t="s">
        <v>1672</v>
      </c>
    </row>
    <row r="299" spans="1:19" ht="12.75">
      <c r="A299" s="55">
        <v>4</v>
      </c>
      <c r="B299" s="81" t="s">
        <v>1195</v>
      </c>
      <c r="C299" s="13" t="s">
        <v>1632</v>
      </c>
      <c r="D299" s="13" t="s">
        <v>1630</v>
      </c>
      <c r="E299" s="53" t="s">
        <v>1520</v>
      </c>
      <c r="F299" s="13" t="s">
        <v>1198</v>
      </c>
      <c r="G299" s="13" t="s">
        <v>1617</v>
      </c>
      <c r="H299" s="94" t="s">
        <v>1664</v>
      </c>
      <c r="I299" s="13" t="s">
        <v>1633</v>
      </c>
      <c r="J299" s="13" t="s">
        <v>1624</v>
      </c>
      <c r="K299" s="13" t="s">
        <v>740</v>
      </c>
      <c r="L299" s="12">
        <v>43000</v>
      </c>
      <c r="M299" s="12">
        <v>97000</v>
      </c>
      <c r="N299" s="190">
        <f t="shared" si="44"/>
        <v>140000</v>
      </c>
      <c r="O299" s="12">
        <v>43000</v>
      </c>
      <c r="P299" s="12">
        <v>97000</v>
      </c>
      <c r="Q299" s="190">
        <f t="shared" si="45"/>
        <v>140000</v>
      </c>
      <c r="R299" s="64" t="s">
        <v>43</v>
      </c>
      <c r="S299" s="64"/>
    </row>
    <row r="300" spans="1:19" ht="12.75">
      <c r="A300" s="55">
        <v>5</v>
      </c>
      <c r="B300" s="81" t="s">
        <v>1195</v>
      </c>
      <c r="C300" s="13" t="s">
        <v>1634</v>
      </c>
      <c r="D300" s="13" t="s">
        <v>1635</v>
      </c>
      <c r="E300" s="53" t="s">
        <v>17</v>
      </c>
      <c r="F300" s="13" t="s">
        <v>1198</v>
      </c>
      <c r="G300" s="13" t="s">
        <v>1617</v>
      </c>
      <c r="H300" s="94" t="s">
        <v>1665</v>
      </c>
      <c r="I300" s="13" t="s">
        <v>1636</v>
      </c>
      <c r="J300" s="13" t="s">
        <v>1624</v>
      </c>
      <c r="K300" s="13" t="s">
        <v>740</v>
      </c>
      <c r="L300" s="12">
        <v>42500</v>
      </c>
      <c r="M300" s="12">
        <v>87500</v>
      </c>
      <c r="N300" s="190">
        <f t="shared" si="44"/>
        <v>130000</v>
      </c>
      <c r="O300" s="12">
        <v>42500</v>
      </c>
      <c r="P300" s="12">
        <v>87500</v>
      </c>
      <c r="Q300" s="190">
        <f t="shared" si="45"/>
        <v>130000</v>
      </c>
      <c r="R300" s="64" t="s">
        <v>43</v>
      </c>
      <c r="S300" s="64"/>
    </row>
    <row r="301" spans="1:19" ht="12.75">
      <c r="A301" s="55">
        <v>6</v>
      </c>
      <c r="B301" s="81" t="s">
        <v>1195</v>
      </c>
      <c r="C301" s="13" t="s">
        <v>1637</v>
      </c>
      <c r="D301" s="13" t="s">
        <v>1638</v>
      </c>
      <c r="E301" s="53" t="s">
        <v>18</v>
      </c>
      <c r="F301" s="13" t="s">
        <v>1198</v>
      </c>
      <c r="G301" s="13" t="s">
        <v>1617</v>
      </c>
      <c r="H301" s="94" t="s">
        <v>1666</v>
      </c>
      <c r="I301" s="13" t="s">
        <v>1639</v>
      </c>
      <c r="J301" s="13" t="s">
        <v>210</v>
      </c>
      <c r="K301" s="13">
        <v>10</v>
      </c>
      <c r="L301" s="12">
        <v>3600</v>
      </c>
      <c r="M301" s="12">
        <v>1400</v>
      </c>
      <c r="N301" s="190">
        <f t="shared" si="44"/>
        <v>5000</v>
      </c>
      <c r="O301" s="12">
        <v>3600</v>
      </c>
      <c r="P301" s="12">
        <v>1400</v>
      </c>
      <c r="Q301" s="190">
        <f t="shared" si="45"/>
        <v>5000</v>
      </c>
      <c r="R301" s="64" t="s">
        <v>43</v>
      </c>
      <c r="S301" s="64"/>
    </row>
    <row r="302" spans="1:19" ht="12.75">
      <c r="A302" s="55">
        <v>7</v>
      </c>
      <c r="B302" s="81" t="s">
        <v>1195</v>
      </c>
      <c r="C302" s="13" t="s">
        <v>1640</v>
      </c>
      <c r="D302" s="13" t="s">
        <v>1641</v>
      </c>
      <c r="E302" s="53" t="s">
        <v>39</v>
      </c>
      <c r="F302" s="13" t="s">
        <v>1198</v>
      </c>
      <c r="G302" s="13" t="s">
        <v>1617</v>
      </c>
      <c r="H302" s="94" t="s">
        <v>1667</v>
      </c>
      <c r="I302" s="13" t="s">
        <v>1642</v>
      </c>
      <c r="J302" s="13" t="s">
        <v>311</v>
      </c>
      <c r="K302" s="13">
        <v>15</v>
      </c>
      <c r="L302" s="12">
        <v>3800</v>
      </c>
      <c r="M302" s="12">
        <v>0</v>
      </c>
      <c r="N302" s="190">
        <f t="shared" si="44"/>
        <v>3800</v>
      </c>
      <c r="O302" s="12">
        <v>3800</v>
      </c>
      <c r="P302" s="12">
        <v>0</v>
      </c>
      <c r="Q302" s="190">
        <f t="shared" si="45"/>
        <v>3800</v>
      </c>
      <c r="R302" s="64" t="s">
        <v>43</v>
      </c>
      <c r="S302" s="64"/>
    </row>
    <row r="303" spans="1:19" ht="12.75">
      <c r="A303" s="55">
        <v>8</v>
      </c>
      <c r="B303" s="81" t="s">
        <v>1195</v>
      </c>
      <c r="C303" s="13" t="s">
        <v>1643</v>
      </c>
      <c r="D303" s="13" t="s">
        <v>367</v>
      </c>
      <c r="E303" s="53"/>
      <c r="F303" s="13" t="s">
        <v>1644</v>
      </c>
      <c r="G303" s="13" t="s">
        <v>1645</v>
      </c>
      <c r="H303" s="94" t="s">
        <v>1668</v>
      </c>
      <c r="I303" s="13" t="s">
        <v>1646</v>
      </c>
      <c r="J303" s="13" t="s">
        <v>311</v>
      </c>
      <c r="K303" s="13">
        <v>40</v>
      </c>
      <c r="L303" s="12">
        <v>5000</v>
      </c>
      <c r="M303" s="12">
        <v>0</v>
      </c>
      <c r="N303" s="190">
        <f t="shared" si="44"/>
        <v>5000</v>
      </c>
      <c r="O303" s="12">
        <v>5000</v>
      </c>
      <c r="P303" s="12">
        <v>0</v>
      </c>
      <c r="Q303" s="190">
        <f t="shared" si="45"/>
        <v>5000</v>
      </c>
      <c r="R303" s="64" t="s">
        <v>43</v>
      </c>
      <c r="S303" s="64"/>
    </row>
    <row r="304" spans="1:19" ht="12.75">
      <c r="A304" s="55">
        <v>9</v>
      </c>
      <c r="B304" s="81" t="s">
        <v>1195</v>
      </c>
      <c r="C304" s="13" t="s">
        <v>1647</v>
      </c>
      <c r="D304" s="13" t="s">
        <v>1648</v>
      </c>
      <c r="E304" s="53" t="s">
        <v>41</v>
      </c>
      <c r="F304" s="13" t="s">
        <v>1649</v>
      </c>
      <c r="G304" s="13" t="s">
        <v>1650</v>
      </c>
      <c r="H304" s="94" t="s">
        <v>1669</v>
      </c>
      <c r="I304" s="13" t="s">
        <v>1651</v>
      </c>
      <c r="J304" s="13" t="s">
        <v>311</v>
      </c>
      <c r="K304" s="13">
        <v>28</v>
      </c>
      <c r="L304" s="12">
        <v>9000</v>
      </c>
      <c r="M304" s="12">
        <v>0</v>
      </c>
      <c r="N304" s="190">
        <f t="shared" si="44"/>
        <v>9000</v>
      </c>
      <c r="O304" s="12">
        <v>9000</v>
      </c>
      <c r="P304" s="12">
        <v>0</v>
      </c>
      <c r="Q304" s="190">
        <f t="shared" si="45"/>
        <v>9000</v>
      </c>
      <c r="R304" s="64" t="s">
        <v>1652</v>
      </c>
      <c r="S304" s="64"/>
    </row>
    <row r="305" spans="1:19" ht="12.75">
      <c r="A305" s="55">
        <v>10</v>
      </c>
      <c r="B305" s="81" t="s">
        <v>1195</v>
      </c>
      <c r="C305" s="13" t="s">
        <v>1653</v>
      </c>
      <c r="D305" s="13" t="s">
        <v>1621</v>
      </c>
      <c r="E305" s="53">
        <v>49</v>
      </c>
      <c r="F305" s="13" t="s">
        <v>1198</v>
      </c>
      <c r="G305" s="13" t="s">
        <v>1617</v>
      </c>
      <c r="H305" s="94" t="s">
        <v>1670</v>
      </c>
      <c r="I305" s="13" t="s">
        <v>1654</v>
      </c>
      <c r="J305" s="13" t="s">
        <v>1655</v>
      </c>
      <c r="K305" s="13" t="s">
        <v>1625</v>
      </c>
      <c r="L305" s="12">
        <v>36000</v>
      </c>
      <c r="M305" s="12">
        <v>54000</v>
      </c>
      <c r="N305" s="190">
        <f t="shared" si="44"/>
        <v>90000</v>
      </c>
      <c r="O305" s="12">
        <v>36000</v>
      </c>
      <c r="P305" s="12">
        <v>54000</v>
      </c>
      <c r="Q305" s="190">
        <f t="shared" si="45"/>
        <v>90000</v>
      </c>
      <c r="R305" s="64" t="s">
        <v>43</v>
      </c>
      <c r="S305" s="64"/>
    </row>
    <row r="306" spans="1:19" ht="12.75">
      <c r="A306" s="55">
        <v>11</v>
      </c>
      <c r="B306" s="81" t="s">
        <v>1195</v>
      </c>
      <c r="C306" s="13" t="s">
        <v>1656</v>
      </c>
      <c r="D306" s="13" t="s">
        <v>1657</v>
      </c>
      <c r="E306" s="53" t="s">
        <v>19</v>
      </c>
      <c r="F306" s="13" t="s">
        <v>1198</v>
      </c>
      <c r="G306" s="13" t="s">
        <v>1617</v>
      </c>
      <c r="H306" s="94" t="s">
        <v>1671</v>
      </c>
      <c r="I306" s="13" t="s">
        <v>1658</v>
      </c>
      <c r="J306" s="13" t="s">
        <v>1655</v>
      </c>
      <c r="K306" s="13" t="s">
        <v>1659</v>
      </c>
      <c r="L306" s="12">
        <v>108000</v>
      </c>
      <c r="M306" s="12">
        <v>132000</v>
      </c>
      <c r="N306" s="190">
        <f t="shared" si="44"/>
        <v>240000</v>
      </c>
      <c r="O306" s="12">
        <v>108000</v>
      </c>
      <c r="P306" s="12">
        <v>132000</v>
      </c>
      <c r="Q306" s="190">
        <f t="shared" si="45"/>
        <v>240000</v>
      </c>
      <c r="R306" s="64" t="s">
        <v>43</v>
      </c>
      <c r="S306" s="64"/>
    </row>
    <row r="307" spans="1:19" ht="12.75">
      <c r="A307" s="262"/>
      <c r="B307" s="263"/>
      <c r="C307" s="263"/>
      <c r="D307" s="263"/>
      <c r="E307" s="263"/>
      <c r="F307" s="263"/>
      <c r="G307" s="263"/>
      <c r="H307" s="263"/>
      <c r="I307" s="263"/>
      <c r="J307" s="263"/>
      <c r="K307" s="264"/>
      <c r="L307" s="87">
        <f t="shared" ref="L307:Q307" si="46">SUM(L296:L306)</f>
        <v>412400</v>
      </c>
      <c r="M307" s="87">
        <f t="shared" si="46"/>
        <v>808400</v>
      </c>
      <c r="N307" s="87">
        <f t="shared" si="46"/>
        <v>1220800</v>
      </c>
      <c r="O307" s="87">
        <f t="shared" si="46"/>
        <v>412400</v>
      </c>
      <c r="P307" s="87">
        <f t="shared" si="46"/>
        <v>808400</v>
      </c>
      <c r="Q307" s="87">
        <f t="shared" si="46"/>
        <v>1220800</v>
      </c>
      <c r="R307" s="61"/>
      <c r="S307" s="158"/>
    </row>
    <row r="308" spans="1:19" ht="36" customHeight="1">
      <c r="A308" s="265"/>
      <c r="B308" s="265"/>
      <c r="C308" s="265"/>
      <c r="D308" s="265"/>
      <c r="E308" s="265"/>
      <c r="F308" s="265"/>
      <c r="G308" s="265"/>
      <c r="H308" s="265"/>
      <c r="I308" s="265"/>
      <c r="J308" s="265"/>
      <c r="K308" s="265"/>
      <c r="L308" s="265"/>
      <c r="M308" s="265"/>
      <c r="N308" s="265"/>
      <c r="O308" s="265"/>
      <c r="P308" s="265"/>
      <c r="Q308" s="265"/>
      <c r="S308" s="158"/>
    </row>
    <row r="309" spans="1:19" ht="32.1" customHeight="1">
      <c r="A309" s="132" t="s">
        <v>1722</v>
      </c>
      <c r="B309" s="266" t="s">
        <v>1690</v>
      </c>
      <c r="C309" s="266"/>
      <c r="D309" s="266"/>
      <c r="E309" s="266"/>
      <c r="F309" s="266"/>
      <c r="G309" s="266"/>
      <c r="H309" s="266"/>
      <c r="I309" s="266"/>
      <c r="J309" s="266"/>
      <c r="K309" s="266"/>
      <c r="L309" s="267" t="s">
        <v>1201</v>
      </c>
      <c r="M309" s="267"/>
      <c r="N309" s="267"/>
      <c r="O309" s="267" t="s">
        <v>1202</v>
      </c>
      <c r="P309" s="267"/>
      <c r="Q309" s="267"/>
      <c r="R309" s="260" t="s">
        <v>20</v>
      </c>
      <c r="S309" s="195"/>
    </row>
    <row r="310" spans="1:19" ht="38.25">
      <c r="A310" s="116" t="s">
        <v>7</v>
      </c>
      <c r="B310" s="117" t="s">
        <v>27</v>
      </c>
      <c r="C310" s="117" t="s">
        <v>4</v>
      </c>
      <c r="D310" s="96" t="s">
        <v>5</v>
      </c>
      <c r="E310" s="96" t="s">
        <v>6</v>
      </c>
      <c r="F310" s="96" t="s">
        <v>8</v>
      </c>
      <c r="G310" s="96" t="s">
        <v>9</v>
      </c>
      <c r="H310" s="96" t="s">
        <v>22</v>
      </c>
      <c r="I310" s="96" t="s">
        <v>10</v>
      </c>
      <c r="J310" s="96" t="s">
        <v>11</v>
      </c>
      <c r="K310" s="116" t="s">
        <v>12</v>
      </c>
      <c r="L310" s="216" t="s">
        <v>13</v>
      </c>
      <c r="M310" s="116" t="s">
        <v>14</v>
      </c>
      <c r="N310" s="116" t="s">
        <v>3</v>
      </c>
      <c r="O310" s="216" t="s">
        <v>13</v>
      </c>
      <c r="P310" s="116" t="s">
        <v>14</v>
      </c>
      <c r="Q310" s="116" t="s">
        <v>3</v>
      </c>
      <c r="R310" s="260"/>
      <c r="S310" s="195"/>
    </row>
    <row r="311" spans="1:19" ht="12.75">
      <c r="A311" s="64">
        <v>1</v>
      </c>
      <c r="B311" s="217" t="s">
        <v>1691</v>
      </c>
      <c r="C311" s="97" t="s">
        <v>1692</v>
      </c>
      <c r="D311" s="97" t="s">
        <v>1693</v>
      </c>
      <c r="E311" s="238" t="s">
        <v>1694</v>
      </c>
      <c r="F311" s="94" t="s">
        <v>1687</v>
      </c>
      <c r="G311" s="94" t="s">
        <v>1695</v>
      </c>
      <c r="H311" s="97" t="s">
        <v>1696</v>
      </c>
      <c r="I311" s="97" t="s">
        <v>1697</v>
      </c>
      <c r="J311" s="97" t="s">
        <v>311</v>
      </c>
      <c r="K311" s="218">
        <v>26</v>
      </c>
      <c r="L311" s="219">
        <v>60407</v>
      </c>
      <c r="M311" s="219">
        <v>0</v>
      </c>
      <c r="N311" s="220">
        <f>L311+M311</f>
        <v>60407</v>
      </c>
      <c r="O311" s="221">
        <v>60407</v>
      </c>
      <c r="P311" s="221">
        <v>0</v>
      </c>
      <c r="Q311" s="220">
        <f t="shared" ref="Q311:Q316" si="47">O311+P311</f>
        <v>60407</v>
      </c>
      <c r="R311" s="222" t="s">
        <v>43</v>
      </c>
      <c r="S311" s="158"/>
    </row>
    <row r="312" spans="1:19" ht="12.75">
      <c r="A312" s="222">
        <v>2</v>
      </c>
      <c r="B312" s="217" t="s">
        <v>1691</v>
      </c>
      <c r="C312" s="223" t="s">
        <v>1692</v>
      </c>
      <c r="D312" s="223" t="s">
        <v>1693</v>
      </c>
      <c r="E312" s="228" t="s">
        <v>1698</v>
      </c>
      <c r="F312" s="224" t="s">
        <v>1687</v>
      </c>
      <c r="G312" s="224" t="s">
        <v>1695</v>
      </c>
      <c r="H312" s="223" t="s">
        <v>1699</v>
      </c>
      <c r="I312" s="223" t="s">
        <v>1700</v>
      </c>
      <c r="J312" s="223" t="s">
        <v>505</v>
      </c>
      <c r="K312" s="225">
        <v>64</v>
      </c>
      <c r="L312" s="221">
        <v>37291</v>
      </c>
      <c r="M312" s="221">
        <v>0</v>
      </c>
      <c r="N312" s="220">
        <f>L312+M312</f>
        <v>37291</v>
      </c>
      <c r="O312" s="221">
        <v>37291</v>
      </c>
      <c r="P312" s="221">
        <v>0</v>
      </c>
      <c r="Q312" s="220">
        <f t="shared" si="47"/>
        <v>37291</v>
      </c>
      <c r="R312" s="222" t="s">
        <v>43</v>
      </c>
      <c r="S312" s="158"/>
    </row>
    <row r="313" spans="1:19" ht="12.75">
      <c r="A313" s="226">
        <v>3</v>
      </c>
      <c r="B313" s="227" t="s">
        <v>1691</v>
      </c>
      <c r="C313" s="223" t="s">
        <v>1692</v>
      </c>
      <c r="D313" s="228" t="s">
        <v>1693</v>
      </c>
      <c r="E313" s="228" t="s">
        <v>1701</v>
      </c>
      <c r="F313" s="229" t="s">
        <v>1687</v>
      </c>
      <c r="G313" s="229" t="s">
        <v>1695</v>
      </c>
      <c r="H313" s="228" t="s">
        <v>1702</v>
      </c>
      <c r="I313" s="228" t="s">
        <v>1703</v>
      </c>
      <c r="J313" s="228" t="s">
        <v>505</v>
      </c>
      <c r="K313" s="230">
        <v>35</v>
      </c>
      <c r="L313" s="231">
        <v>14653</v>
      </c>
      <c r="M313" s="231">
        <v>0</v>
      </c>
      <c r="N313" s="232">
        <f>L313+M313</f>
        <v>14653</v>
      </c>
      <c r="O313" s="231">
        <v>14653</v>
      </c>
      <c r="P313" s="231">
        <v>0</v>
      </c>
      <c r="Q313" s="232">
        <f t="shared" si="47"/>
        <v>14653</v>
      </c>
      <c r="R313" s="226" t="s">
        <v>43</v>
      </c>
      <c r="S313" s="158"/>
    </row>
    <row r="314" spans="1:19" ht="12.75">
      <c r="A314" s="222">
        <v>4</v>
      </c>
      <c r="B314" s="217" t="s">
        <v>1691</v>
      </c>
      <c r="C314" s="223" t="s">
        <v>1692</v>
      </c>
      <c r="D314" s="223" t="s">
        <v>1693</v>
      </c>
      <c r="E314" s="228" t="s">
        <v>1704</v>
      </c>
      <c r="F314" s="224" t="s">
        <v>1687</v>
      </c>
      <c r="G314" s="224" t="s">
        <v>1695</v>
      </c>
      <c r="H314" s="223" t="s">
        <v>1705</v>
      </c>
      <c r="I314" s="223" t="s">
        <v>1706</v>
      </c>
      <c r="J314" s="223" t="s">
        <v>311</v>
      </c>
      <c r="K314" s="225">
        <v>4</v>
      </c>
      <c r="L314" s="221">
        <v>59</v>
      </c>
      <c r="M314" s="221">
        <v>0</v>
      </c>
      <c r="N314" s="233">
        <v>59</v>
      </c>
      <c r="O314" s="221">
        <v>59</v>
      </c>
      <c r="P314" s="221">
        <v>0</v>
      </c>
      <c r="Q314" s="220">
        <f t="shared" si="47"/>
        <v>59</v>
      </c>
      <c r="R314" s="222" t="s">
        <v>43</v>
      </c>
      <c r="S314" s="158"/>
    </row>
    <row r="315" spans="1:19" ht="12.75">
      <c r="A315" s="222">
        <v>5</v>
      </c>
      <c r="B315" s="217" t="s">
        <v>1691</v>
      </c>
      <c r="C315" s="223" t="s">
        <v>1692</v>
      </c>
      <c r="D315" s="228" t="s">
        <v>1693</v>
      </c>
      <c r="E315" s="228" t="s">
        <v>1701</v>
      </c>
      <c r="F315" s="224" t="s">
        <v>1687</v>
      </c>
      <c r="G315" s="224" t="s">
        <v>1695</v>
      </c>
      <c r="H315" s="223" t="s">
        <v>1707</v>
      </c>
      <c r="I315" s="223" t="s">
        <v>1708</v>
      </c>
      <c r="J315" s="223" t="s">
        <v>246</v>
      </c>
      <c r="K315" s="225">
        <v>26</v>
      </c>
      <c r="L315" s="221">
        <v>21313</v>
      </c>
      <c r="M315" s="221">
        <v>0</v>
      </c>
      <c r="N315" s="233">
        <f>L315+M315</f>
        <v>21313</v>
      </c>
      <c r="O315" s="221">
        <v>21313</v>
      </c>
      <c r="P315" s="221">
        <v>0</v>
      </c>
      <c r="Q315" s="233">
        <f t="shared" si="47"/>
        <v>21313</v>
      </c>
      <c r="R315" s="222" t="s">
        <v>43</v>
      </c>
      <c r="S315" s="158"/>
    </row>
    <row r="316" spans="1:19" ht="12.75">
      <c r="A316" s="222">
        <v>5</v>
      </c>
      <c r="B316" s="217" t="s">
        <v>1691</v>
      </c>
      <c r="C316" s="223" t="s">
        <v>1692</v>
      </c>
      <c r="D316" s="223" t="s">
        <v>1693</v>
      </c>
      <c r="E316" s="228" t="s">
        <v>1694</v>
      </c>
      <c r="F316" s="224" t="s">
        <v>1687</v>
      </c>
      <c r="G316" s="224" t="s">
        <v>1695</v>
      </c>
      <c r="H316" s="223" t="s">
        <v>1709</v>
      </c>
      <c r="I316" s="223" t="s">
        <v>1710</v>
      </c>
      <c r="J316" s="223" t="s">
        <v>505</v>
      </c>
      <c r="K316" s="225">
        <v>110</v>
      </c>
      <c r="L316" s="221">
        <v>44418</v>
      </c>
      <c r="M316" s="221">
        <v>0</v>
      </c>
      <c r="N316" s="233">
        <f>L316+M316</f>
        <v>44418</v>
      </c>
      <c r="O316" s="221">
        <v>44418</v>
      </c>
      <c r="P316" s="221">
        <v>0</v>
      </c>
      <c r="Q316" s="233">
        <f t="shared" si="47"/>
        <v>44418</v>
      </c>
      <c r="R316" s="222" t="s">
        <v>43</v>
      </c>
      <c r="S316" s="158"/>
    </row>
    <row r="317" spans="1:19" ht="12.75">
      <c r="A317" s="256"/>
      <c r="B317" s="256"/>
      <c r="C317" s="256"/>
      <c r="D317" s="256"/>
      <c r="E317" s="256"/>
      <c r="F317" s="256"/>
      <c r="G317" s="256"/>
      <c r="H317" s="256"/>
      <c r="I317" s="256"/>
      <c r="J317" s="256"/>
      <c r="K317" s="256"/>
      <c r="L317" s="235">
        <f t="shared" ref="L317:Q317" si="48">SUM(L311:L316)</f>
        <v>178141</v>
      </c>
      <c r="M317" s="235">
        <f t="shared" si="48"/>
        <v>0</v>
      </c>
      <c r="N317" s="235">
        <f t="shared" si="48"/>
        <v>178141</v>
      </c>
      <c r="O317" s="235">
        <f t="shared" si="48"/>
        <v>178141</v>
      </c>
      <c r="P317" s="235">
        <f t="shared" si="48"/>
        <v>0</v>
      </c>
      <c r="Q317" s="235">
        <f t="shared" si="48"/>
        <v>178141</v>
      </c>
      <c r="R317" s="234"/>
      <c r="S317" s="195"/>
    </row>
    <row r="318" spans="1:19" ht="36" customHeight="1">
      <c r="A318" s="259"/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34"/>
    </row>
    <row r="319" spans="1:19" ht="12.75">
      <c r="A319" s="14"/>
    </row>
    <row r="320" spans="1:19" ht="17.25">
      <c r="A320" s="45"/>
      <c r="B320" s="39" t="s">
        <v>31</v>
      </c>
      <c r="C320" s="46"/>
      <c r="D320" s="46"/>
      <c r="E320" s="245"/>
      <c r="F320" s="46"/>
      <c r="G320" s="88"/>
      <c r="H320" s="89">
        <f>N1</f>
        <v>4714006</v>
      </c>
      <c r="I320" s="89" t="s">
        <v>21</v>
      </c>
      <c r="J320" s="45"/>
      <c r="K320" s="46"/>
      <c r="L320" s="90"/>
      <c r="M320" s="90"/>
      <c r="N320" s="90"/>
      <c r="O320" s="90"/>
      <c r="P320" s="90"/>
      <c r="Q320" s="90"/>
      <c r="R320" s="48"/>
    </row>
    <row r="321" spans="1:18" ht="17.25">
      <c r="A321" s="45"/>
      <c r="B321" s="41"/>
      <c r="C321" s="46"/>
      <c r="D321" s="46"/>
      <c r="E321" s="245"/>
      <c r="F321" s="46"/>
      <c r="G321" s="59"/>
      <c r="H321" s="47"/>
      <c r="I321" s="47"/>
      <c r="J321" s="45"/>
      <c r="K321" s="46"/>
      <c r="L321" s="45"/>
      <c r="M321" s="48"/>
      <c r="N321" s="48"/>
      <c r="O321" s="48"/>
      <c r="P321" s="48"/>
      <c r="Q321" s="48"/>
      <c r="R321" s="48"/>
    </row>
    <row r="322" spans="1:18" ht="17.25">
      <c r="A322" s="45"/>
      <c r="B322" s="39" t="s">
        <v>33</v>
      </c>
      <c r="C322" s="46"/>
      <c r="D322" s="46"/>
      <c r="E322" s="245"/>
      <c r="F322" s="46"/>
      <c r="G322" s="59"/>
      <c r="H322" s="47">
        <f>Q1</f>
        <v>4714006</v>
      </c>
      <c r="I322" s="47" t="s">
        <v>21</v>
      </c>
      <c r="J322" s="45"/>
      <c r="K322" s="46"/>
      <c r="L322" s="45"/>
      <c r="M322" s="48"/>
      <c r="N322" s="63"/>
      <c r="O322" s="48"/>
      <c r="P322" s="48"/>
      <c r="Q322" s="63"/>
      <c r="R322" s="48"/>
    </row>
    <row r="323" spans="1:18" ht="17.25">
      <c r="A323" s="45"/>
      <c r="B323" s="46"/>
      <c r="C323" s="46"/>
      <c r="D323" s="46"/>
      <c r="E323" s="245"/>
      <c r="F323" s="46"/>
      <c r="G323" s="59"/>
      <c r="H323" s="46"/>
      <c r="I323" s="46"/>
      <c r="J323" s="45"/>
      <c r="K323" s="46"/>
      <c r="L323" s="45"/>
      <c r="M323" s="48"/>
      <c r="N323" s="48"/>
      <c r="O323" s="48"/>
      <c r="P323" s="48"/>
      <c r="Q323" s="48"/>
      <c r="R323" s="48"/>
    </row>
    <row r="324" spans="1:18" ht="17.25">
      <c r="A324" s="45"/>
      <c r="B324" s="39" t="s">
        <v>28</v>
      </c>
      <c r="C324" s="39"/>
      <c r="D324" s="46"/>
      <c r="E324" s="246"/>
      <c r="F324" s="46"/>
      <c r="G324" s="59"/>
      <c r="H324" s="47">
        <f>N1+Q1</f>
        <v>9428012</v>
      </c>
      <c r="I324" s="47" t="s">
        <v>21</v>
      </c>
      <c r="J324" s="45"/>
      <c r="K324" s="46"/>
      <c r="L324" s="45"/>
      <c r="M324" s="48"/>
      <c r="N324" s="45"/>
      <c r="O324" s="48"/>
      <c r="P324" s="48"/>
      <c r="Q324" s="48"/>
      <c r="R324" s="48"/>
    </row>
    <row r="325" spans="1:18" ht="12.75" customHeight="1">
      <c r="A325" s="14"/>
      <c r="K325" s="15"/>
      <c r="L325" s="22"/>
      <c r="M325" s="22"/>
      <c r="N325" s="22"/>
      <c r="O325" s="22"/>
      <c r="P325" s="22"/>
      <c r="Q325" s="22"/>
    </row>
    <row r="326" spans="1:18" ht="12.75" customHeight="1">
      <c r="A326" s="14"/>
    </row>
    <row r="327" spans="1:18" ht="12.75" customHeight="1">
      <c r="A327" s="14"/>
      <c r="H327" s="60"/>
    </row>
    <row r="328" spans="1:18" ht="12.75" customHeight="1">
      <c r="A328" s="14"/>
      <c r="H328" s="60"/>
    </row>
    <row r="329" spans="1:18" ht="12.75" customHeight="1">
      <c r="A329" s="14"/>
      <c r="H329" s="60"/>
    </row>
    <row r="330" spans="1:18" ht="12.75" customHeight="1">
      <c r="A330" s="14"/>
      <c r="H330" s="60"/>
    </row>
    <row r="331" spans="1:18" ht="12.75" customHeight="1">
      <c r="A331" s="14"/>
      <c r="H331" s="60"/>
    </row>
    <row r="332" spans="1:18" ht="12.75" customHeight="1"/>
    <row r="333" spans="1:18" ht="12.75" customHeight="1"/>
    <row r="334" spans="1:18" ht="12.75" customHeight="1"/>
    <row r="335" spans="1:18" ht="12.75" customHeight="1"/>
    <row r="336" spans="1:18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</sheetData>
  <autoFilter ref="A1:R331" xr:uid="{5534819A-268C-44AE-A3A2-5D952049C6A7}"/>
  <mergeCells count="147">
    <mergeCell ref="A39:R39"/>
    <mergeCell ref="B40:K40"/>
    <mergeCell ref="L40:N40"/>
    <mergeCell ref="O40:Q40"/>
    <mergeCell ref="R40:R41"/>
    <mergeCell ref="A63:K63"/>
    <mergeCell ref="A2:R2"/>
    <mergeCell ref="B3:K3"/>
    <mergeCell ref="L3:N3"/>
    <mergeCell ref="O3:Q3"/>
    <mergeCell ref="R3:R4"/>
    <mergeCell ref="A38:K38"/>
    <mergeCell ref="A72:K72"/>
    <mergeCell ref="B73:K73"/>
    <mergeCell ref="L73:N73"/>
    <mergeCell ref="O73:Q73"/>
    <mergeCell ref="R73:R74"/>
    <mergeCell ref="A76:K76"/>
    <mergeCell ref="A64:K64"/>
    <mergeCell ref="B65:K65"/>
    <mergeCell ref="L65:N65"/>
    <mergeCell ref="O65:Q65"/>
    <mergeCell ref="R65:R66"/>
    <mergeCell ref="A71:K71"/>
    <mergeCell ref="A82:K82"/>
    <mergeCell ref="B83:K83"/>
    <mergeCell ref="L83:N83"/>
    <mergeCell ref="O83:Q83"/>
    <mergeCell ref="R83:R84"/>
    <mergeCell ref="A86:K86"/>
    <mergeCell ref="A77:K77"/>
    <mergeCell ref="B78:K78"/>
    <mergeCell ref="L78:N78"/>
    <mergeCell ref="O78:Q78"/>
    <mergeCell ref="R78:R79"/>
    <mergeCell ref="A81:K81"/>
    <mergeCell ref="A96:K96"/>
    <mergeCell ref="A97:R97"/>
    <mergeCell ref="B98:K98"/>
    <mergeCell ref="L98:N98"/>
    <mergeCell ref="O98:Q98"/>
    <mergeCell ref="R98:R99"/>
    <mergeCell ref="B88:K88"/>
    <mergeCell ref="L88:N88"/>
    <mergeCell ref="O88:Q88"/>
    <mergeCell ref="R88:R89"/>
    <mergeCell ref="A91:K91"/>
    <mergeCell ref="B93:K93"/>
    <mergeCell ref="L93:N93"/>
    <mergeCell ref="O93:Q93"/>
    <mergeCell ref="R93:R94"/>
    <mergeCell ref="A204:K204"/>
    <mergeCell ref="A205:K205"/>
    <mergeCell ref="L205:N205"/>
    <mergeCell ref="O205:Q205"/>
    <mergeCell ref="B206:K206"/>
    <mergeCell ref="L206:N206"/>
    <mergeCell ref="O206:Q206"/>
    <mergeCell ref="A171:K171"/>
    <mergeCell ref="A172:R172"/>
    <mergeCell ref="B173:K173"/>
    <mergeCell ref="L173:N173"/>
    <mergeCell ref="O173:Q173"/>
    <mergeCell ref="R173:R174"/>
    <mergeCell ref="A222:K222"/>
    <mergeCell ref="A223:K223"/>
    <mergeCell ref="L223:N223"/>
    <mergeCell ref="O223:Q223"/>
    <mergeCell ref="B224:K224"/>
    <mergeCell ref="L224:N224"/>
    <mergeCell ref="O224:Q224"/>
    <mergeCell ref="R206:R207"/>
    <mergeCell ref="A217:K217"/>
    <mergeCell ref="A218:K218"/>
    <mergeCell ref="L218:N218"/>
    <mergeCell ref="O218:Q218"/>
    <mergeCell ref="B219:K219"/>
    <mergeCell ref="L219:N219"/>
    <mergeCell ref="O219:Q219"/>
    <mergeCell ref="R219:R220"/>
    <mergeCell ref="A232:K232"/>
    <mergeCell ref="A233:K233"/>
    <mergeCell ref="L233:N233"/>
    <mergeCell ref="O233:Q233"/>
    <mergeCell ref="B234:K234"/>
    <mergeCell ref="L234:N234"/>
    <mergeCell ref="O234:Q234"/>
    <mergeCell ref="R224:R225"/>
    <mergeCell ref="A227:K227"/>
    <mergeCell ref="A228:K228"/>
    <mergeCell ref="L228:N228"/>
    <mergeCell ref="O228:Q228"/>
    <mergeCell ref="B229:K229"/>
    <mergeCell ref="L229:N229"/>
    <mergeCell ref="O229:Q229"/>
    <mergeCell ref="R229:R230"/>
    <mergeCell ref="A244:K244"/>
    <mergeCell ref="A245:R245"/>
    <mergeCell ref="B246:K246"/>
    <mergeCell ref="L246:N246"/>
    <mergeCell ref="O246:Q246"/>
    <mergeCell ref="R246:R247"/>
    <mergeCell ref="R234:R235"/>
    <mergeCell ref="A239:K239"/>
    <mergeCell ref="A240:K240"/>
    <mergeCell ref="L240:N240"/>
    <mergeCell ref="O240:Q240"/>
    <mergeCell ref="B241:K241"/>
    <mergeCell ref="L241:N241"/>
    <mergeCell ref="O241:Q241"/>
    <mergeCell ref="R241:R242"/>
    <mergeCell ref="O287:Q287"/>
    <mergeCell ref="B288:K288"/>
    <mergeCell ref="L288:N288"/>
    <mergeCell ref="O288:Q288"/>
    <mergeCell ref="R288:R289"/>
    <mergeCell ref="A279:K279"/>
    <mergeCell ref="A280:K280"/>
    <mergeCell ref="L280:N280"/>
    <mergeCell ref="O280:Q280"/>
    <mergeCell ref="B281:K281"/>
    <mergeCell ref="L281:N281"/>
    <mergeCell ref="O281:Q281"/>
    <mergeCell ref="A317:K317"/>
    <mergeCell ref="S246:S247"/>
    <mergeCell ref="S294:S295"/>
    <mergeCell ref="A318:R318"/>
    <mergeCell ref="R294:R295"/>
    <mergeCell ref="A307:K307"/>
    <mergeCell ref="A308:K308"/>
    <mergeCell ref="L308:N308"/>
    <mergeCell ref="O308:Q308"/>
    <mergeCell ref="B309:K309"/>
    <mergeCell ref="L309:N309"/>
    <mergeCell ref="O309:Q309"/>
    <mergeCell ref="R309:R310"/>
    <mergeCell ref="A292:K292"/>
    <mergeCell ref="A293:K293"/>
    <mergeCell ref="L293:N293"/>
    <mergeCell ref="O293:Q293"/>
    <mergeCell ref="B294:K294"/>
    <mergeCell ref="L294:N294"/>
    <mergeCell ref="O294:Q294"/>
    <mergeCell ref="R281:R282"/>
    <mergeCell ref="A286:K286"/>
    <mergeCell ref="A287:K287"/>
    <mergeCell ref="L287:N287"/>
  </mergeCells>
  <pageMargins left="0.35433070866141736" right="0.35433070866141736" top="0.86614173228346458" bottom="0.86614173228346458" header="0.51181102362204722" footer="0.51181102362204722"/>
  <pageSetup paperSize="9" scale="39" fitToHeight="0" orientation="landscape" r:id="rId1"/>
  <headerFooter>
    <oddHeader xml:space="preserve">&amp;LSzczegółowy Opis Przedmiotu Zamówienia - Taryfa Cxx,Gxx - pozostałe obiekty&amp;RZałącznik nr 1.2 do SWZ </oddHeader>
  </headerFooter>
  <rowBreaks count="1" manualBreakCount="1">
    <brk id="22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144"/>
  <sheetViews>
    <sheetView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defaultColWidth="9.140625" defaultRowHeight="12.75" customHeight="1"/>
  <cols>
    <col min="1" max="1" width="7.28515625" style="14" customWidth="1"/>
    <col min="2" max="2" width="44.5703125" style="15" customWidth="1"/>
    <col min="3" max="3" width="27.42578125" style="15" bestFit="1" customWidth="1"/>
    <col min="4" max="4" width="34" style="15" bestFit="1" customWidth="1"/>
    <col min="5" max="5" width="9.140625" style="15" bestFit="1" customWidth="1"/>
    <col min="6" max="6" width="10.7109375" style="15" customWidth="1"/>
    <col min="7" max="7" width="21.5703125" style="15" bestFit="1" customWidth="1"/>
    <col min="8" max="8" width="21.85546875" style="15" bestFit="1" customWidth="1"/>
    <col min="9" max="9" width="9.28515625" style="15" customWidth="1"/>
    <col min="10" max="10" width="9.140625" style="15" customWidth="1"/>
    <col min="11" max="11" width="9.140625" style="14" customWidth="1"/>
    <col min="12" max="19" width="14.28515625" style="14" customWidth="1"/>
    <col min="20" max="20" width="25.5703125" style="14" bestFit="1" customWidth="1"/>
    <col min="21" max="21" width="13.140625" style="14" bestFit="1" customWidth="1"/>
    <col min="22" max="22" width="33.42578125" style="14" customWidth="1"/>
    <col min="23" max="16384" width="9.140625" style="14"/>
  </cols>
  <sheetData>
    <row r="1" spans="1:24" ht="12" hidden="1" customHeight="1">
      <c r="J1" s="303" t="s">
        <v>29</v>
      </c>
      <c r="K1" s="303"/>
      <c r="L1" s="54">
        <f t="shared" ref="L1:S1" si="0">SUM(L2:L13)/2</f>
        <v>3027540</v>
      </c>
      <c r="M1" s="54">
        <f t="shared" si="0"/>
        <v>74033</v>
      </c>
      <c r="N1" s="54">
        <f t="shared" si="0"/>
        <v>763468</v>
      </c>
      <c r="O1" s="54">
        <f t="shared" si="0"/>
        <v>3865041</v>
      </c>
      <c r="P1" s="54">
        <f t="shared" si="0"/>
        <v>3027540</v>
      </c>
      <c r="Q1" s="54">
        <f t="shared" si="0"/>
        <v>74033</v>
      </c>
      <c r="R1" s="54">
        <f t="shared" si="0"/>
        <v>763468</v>
      </c>
      <c r="S1" s="54">
        <f t="shared" si="0"/>
        <v>3865041</v>
      </c>
    </row>
    <row r="3" spans="1:24" ht="32.1" customHeight="1">
      <c r="A3" s="50" t="s">
        <v>19</v>
      </c>
      <c r="B3" s="284" t="s">
        <v>75</v>
      </c>
      <c r="C3" s="270"/>
      <c r="D3" s="270"/>
      <c r="E3" s="270"/>
      <c r="F3" s="270"/>
      <c r="G3" s="270"/>
      <c r="H3" s="270"/>
      <c r="I3" s="270"/>
      <c r="J3" s="270"/>
      <c r="K3" s="271"/>
      <c r="L3" s="272" t="s">
        <v>46</v>
      </c>
      <c r="M3" s="273"/>
      <c r="N3" s="273"/>
      <c r="O3" s="274"/>
      <c r="P3" s="272" t="s">
        <v>47</v>
      </c>
      <c r="Q3" s="273"/>
      <c r="R3" s="273"/>
      <c r="S3" s="274"/>
      <c r="T3" s="275" t="s">
        <v>20</v>
      </c>
    </row>
    <row r="4" spans="1:24" ht="42" customHeight="1">
      <c r="A4" s="51" t="s">
        <v>7</v>
      </c>
      <c r="B4" s="52" t="s">
        <v>27</v>
      </c>
      <c r="C4" s="52" t="s">
        <v>4</v>
      </c>
      <c r="D4" s="53" t="s">
        <v>5</v>
      </c>
      <c r="E4" s="53" t="s">
        <v>6</v>
      </c>
      <c r="F4" s="53" t="s">
        <v>8</v>
      </c>
      <c r="G4" s="53" t="s">
        <v>9</v>
      </c>
      <c r="H4" s="53" t="s">
        <v>22</v>
      </c>
      <c r="I4" s="53" t="s">
        <v>10</v>
      </c>
      <c r="J4" s="53" t="s">
        <v>11</v>
      </c>
      <c r="K4" s="51" t="s">
        <v>12</v>
      </c>
      <c r="L4" s="57" t="s">
        <v>13</v>
      </c>
      <c r="M4" s="51" t="s">
        <v>14</v>
      </c>
      <c r="N4" s="51" t="s">
        <v>25</v>
      </c>
      <c r="O4" s="51" t="s">
        <v>15</v>
      </c>
      <c r="P4" s="57" t="s">
        <v>13</v>
      </c>
      <c r="Q4" s="51" t="s">
        <v>14</v>
      </c>
      <c r="R4" s="51" t="s">
        <v>25</v>
      </c>
      <c r="S4" s="51" t="s">
        <v>3</v>
      </c>
      <c r="T4" s="276"/>
    </row>
    <row r="5" spans="1:24" ht="12.75" customHeight="1">
      <c r="A5" s="55">
        <v>1</v>
      </c>
      <c r="B5" s="13" t="s">
        <v>710</v>
      </c>
      <c r="C5" s="13" t="s">
        <v>711</v>
      </c>
      <c r="D5" s="13" t="s">
        <v>712</v>
      </c>
      <c r="E5" s="13" t="s">
        <v>713</v>
      </c>
      <c r="F5" s="13" t="s">
        <v>78</v>
      </c>
      <c r="G5" s="13" t="s">
        <v>79</v>
      </c>
      <c r="H5" s="13" t="s">
        <v>714</v>
      </c>
      <c r="I5" s="13" t="s">
        <v>715</v>
      </c>
      <c r="J5" s="13" t="s">
        <v>716</v>
      </c>
      <c r="K5" s="55">
        <v>600</v>
      </c>
      <c r="L5" s="12">
        <v>2765041</v>
      </c>
      <c r="M5" s="12">
        <v>0</v>
      </c>
      <c r="N5" s="12">
        <v>0</v>
      </c>
      <c r="O5" s="12">
        <f>L5+M5+N5</f>
        <v>2765041</v>
      </c>
      <c r="P5" s="12">
        <v>2765041</v>
      </c>
      <c r="Q5" s="12">
        <v>0</v>
      </c>
      <c r="R5" s="12">
        <v>0</v>
      </c>
      <c r="S5" s="12">
        <f>P5+Q5+R5</f>
        <v>2765041</v>
      </c>
      <c r="T5" s="55" t="s">
        <v>717</v>
      </c>
    </row>
    <row r="6" spans="1:24" ht="12.75" customHeight="1">
      <c r="A6" s="29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18">
        <f t="shared" ref="L6:S6" si="1">SUM(L5:L5)</f>
        <v>2765041</v>
      </c>
      <c r="M6" s="18">
        <f t="shared" si="1"/>
        <v>0</v>
      </c>
      <c r="N6" s="18">
        <f t="shared" si="1"/>
        <v>0</v>
      </c>
      <c r="O6" s="18">
        <f t="shared" si="1"/>
        <v>2765041</v>
      </c>
      <c r="P6" s="18">
        <f t="shared" si="1"/>
        <v>2765041</v>
      </c>
      <c r="Q6" s="18">
        <f t="shared" si="1"/>
        <v>0</v>
      </c>
      <c r="R6" s="18">
        <f t="shared" si="1"/>
        <v>0</v>
      </c>
      <c r="S6" s="18">
        <f t="shared" si="1"/>
        <v>2765041</v>
      </c>
      <c r="T6" s="61"/>
      <c r="V6" s="173"/>
      <c r="W6" s="173"/>
      <c r="X6" s="174"/>
    </row>
    <row r="7" spans="1:24" ht="36" customHeight="1">
      <c r="A7" s="265"/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34"/>
    </row>
    <row r="8" spans="1:24" ht="31.5" customHeight="1">
      <c r="A8" s="50" t="s">
        <v>17</v>
      </c>
      <c r="B8" s="304" t="s">
        <v>1195</v>
      </c>
      <c r="C8" s="305"/>
      <c r="D8" s="305"/>
      <c r="E8" s="305"/>
      <c r="F8" s="305"/>
      <c r="G8" s="305"/>
      <c r="H8" s="305"/>
      <c r="I8" s="305"/>
      <c r="J8" s="305"/>
      <c r="K8" s="306"/>
      <c r="L8" s="272" t="s">
        <v>46</v>
      </c>
      <c r="M8" s="273"/>
      <c r="N8" s="273"/>
      <c r="O8" s="274"/>
      <c r="P8" s="272" t="s">
        <v>47</v>
      </c>
      <c r="Q8" s="273"/>
      <c r="R8" s="273"/>
      <c r="S8" s="274"/>
      <c r="T8" s="275" t="s">
        <v>20</v>
      </c>
    </row>
    <row r="9" spans="1:24" ht="42" customHeight="1">
      <c r="A9" s="51" t="s">
        <v>7</v>
      </c>
      <c r="B9" s="52" t="s">
        <v>27</v>
      </c>
      <c r="C9" s="52" t="s">
        <v>4</v>
      </c>
      <c r="D9" s="53" t="s">
        <v>5</v>
      </c>
      <c r="E9" s="53" t="s">
        <v>6</v>
      </c>
      <c r="F9" s="53" t="s">
        <v>8</v>
      </c>
      <c r="G9" s="53" t="s">
        <v>9</v>
      </c>
      <c r="H9" s="53" t="s">
        <v>22</v>
      </c>
      <c r="I9" s="53" t="s">
        <v>10</v>
      </c>
      <c r="J9" s="53" t="s">
        <v>11</v>
      </c>
      <c r="K9" s="51" t="s">
        <v>12</v>
      </c>
      <c r="L9" s="57" t="s">
        <v>13</v>
      </c>
      <c r="M9" s="51" t="s">
        <v>14</v>
      </c>
      <c r="N9" s="51" t="s">
        <v>25</v>
      </c>
      <c r="O9" s="51" t="s">
        <v>15</v>
      </c>
      <c r="P9" s="57" t="s">
        <v>13</v>
      </c>
      <c r="Q9" s="51" t="s">
        <v>14</v>
      </c>
      <c r="R9" s="51" t="s">
        <v>25</v>
      </c>
      <c r="S9" s="51" t="s">
        <v>3</v>
      </c>
      <c r="T9" s="276"/>
    </row>
    <row r="10" spans="1:24" ht="12.75" customHeight="1">
      <c r="A10" s="55">
        <v>1</v>
      </c>
      <c r="B10" s="94" t="s">
        <v>1195</v>
      </c>
      <c r="C10" s="97" t="s">
        <v>1615</v>
      </c>
      <c r="D10" s="94" t="s">
        <v>1616</v>
      </c>
      <c r="E10" s="94"/>
      <c r="F10" s="94" t="s">
        <v>1198</v>
      </c>
      <c r="G10" s="94" t="s">
        <v>1617</v>
      </c>
      <c r="H10" s="94" t="s">
        <v>1660</v>
      </c>
      <c r="I10" s="94">
        <v>50099127</v>
      </c>
      <c r="J10" s="94" t="s">
        <v>1618</v>
      </c>
      <c r="K10" s="94" t="s">
        <v>1619</v>
      </c>
      <c r="L10" s="12">
        <v>262499</v>
      </c>
      <c r="M10" s="12">
        <v>74033</v>
      </c>
      <c r="N10" s="12">
        <v>763468</v>
      </c>
      <c r="O10" s="12">
        <f>L10+M10+N10</f>
        <v>1100000</v>
      </c>
      <c r="P10" s="12">
        <v>262499</v>
      </c>
      <c r="Q10" s="12">
        <v>74033</v>
      </c>
      <c r="R10" s="12">
        <v>763468</v>
      </c>
      <c r="S10" s="12">
        <f>P10+Q10+R10</f>
        <v>1100000</v>
      </c>
      <c r="T10" s="189" t="s">
        <v>43</v>
      </c>
    </row>
    <row r="11" spans="1:24" ht="12.75" customHeight="1">
      <c r="A11" s="268"/>
      <c r="B11" s="263"/>
      <c r="C11" s="263"/>
      <c r="D11" s="263"/>
      <c r="E11" s="263"/>
      <c r="F11" s="263"/>
      <c r="G11" s="263"/>
      <c r="H11" s="263"/>
      <c r="I11" s="263"/>
      <c r="J11" s="263"/>
      <c r="K11" s="264"/>
      <c r="L11" s="18">
        <f t="shared" ref="L11:S11" si="2">SUM(L10:L10)</f>
        <v>262499</v>
      </c>
      <c r="M11" s="18">
        <f t="shared" si="2"/>
        <v>74033</v>
      </c>
      <c r="N11" s="18">
        <f t="shared" si="2"/>
        <v>763468</v>
      </c>
      <c r="O11" s="18">
        <f t="shared" si="2"/>
        <v>1100000</v>
      </c>
      <c r="P11" s="18">
        <f t="shared" si="2"/>
        <v>262499</v>
      </c>
      <c r="Q11" s="18">
        <f t="shared" si="2"/>
        <v>74033</v>
      </c>
      <c r="R11" s="18">
        <f t="shared" si="2"/>
        <v>763468</v>
      </c>
      <c r="S11" s="18">
        <f t="shared" si="2"/>
        <v>1100000</v>
      </c>
      <c r="T11" s="61"/>
    </row>
    <row r="12" spans="1:24" ht="36" customHeight="1">
      <c r="A12" s="265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34"/>
    </row>
    <row r="13" spans="1:24" s="40" customFormat="1" ht="12.7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21"/>
      <c r="L13" s="22"/>
      <c r="M13" s="22"/>
      <c r="N13" s="22"/>
      <c r="O13" s="22"/>
      <c r="P13" s="22"/>
      <c r="Q13" s="22"/>
      <c r="R13" s="22"/>
      <c r="S13" s="22"/>
      <c r="T13" s="14"/>
    </row>
    <row r="14" spans="1:24" s="40" customFormat="1" ht="12.75" customHeight="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21"/>
      <c r="L14" s="22"/>
      <c r="M14" s="22"/>
      <c r="N14" s="22"/>
      <c r="O14" s="22"/>
      <c r="P14" s="22"/>
      <c r="Q14" s="22"/>
      <c r="R14" s="22"/>
      <c r="S14" s="22"/>
      <c r="T14" s="14"/>
    </row>
    <row r="15" spans="1:24" s="40" customFormat="1" ht="15" customHeight="1">
      <c r="B15" s="39" t="s">
        <v>31</v>
      </c>
      <c r="C15" s="41"/>
      <c r="D15" s="41"/>
      <c r="E15" s="41"/>
      <c r="F15" s="41"/>
      <c r="G15" s="41"/>
      <c r="H15" s="42">
        <f>O1</f>
        <v>3865041</v>
      </c>
      <c r="I15" s="41" t="s">
        <v>21</v>
      </c>
      <c r="J15" s="41"/>
      <c r="K15" s="43"/>
      <c r="L15" s="44"/>
      <c r="M15" s="44"/>
      <c r="N15" s="44"/>
      <c r="O15" s="44"/>
      <c r="P15" s="44"/>
      <c r="Q15" s="44"/>
      <c r="R15" s="44"/>
      <c r="S15" s="44"/>
    </row>
    <row r="16" spans="1:24" s="40" customFormat="1" ht="12.75" customHeight="1">
      <c r="B16" s="41"/>
      <c r="C16" s="41"/>
      <c r="D16" s="41"/>
      <c r="E16" s="41"/>
      <c r="F16" s="41"/>
      <c r="G16" s="41"/>
      <c r="H16" s="42"/>
      <c r="I16" s="41"/>
      <c r="J16" s="41"/>
      <c r="K16" s="43"/>
      <c r="L16" s="44"/>
      <c r="M16" s="44"/>
      <c r="N16" s="44"/>
      <c r="O16" s="44"/>
      <c r="P16" s="44"/>
      <c r="Q16" s="44"/>
      <c r="R16" s="44"/>
      <c r="S16" s="44"/>
    </row>
    <row r="17" spans="1:20" s="40" customFormat="1" ht="15" customHeight="1">
      <c r="B17" s="39" t="s">
        <v>34</v>
      </c>
      <c r="C17" s="41"/>
      <c r="D17" s="41"/>
      <c r="E17" s="41"/>
      <c r="F17" s="41"/>
      <c r="G17" s="41"/>
      <c r="H17" s="42">
        <f>S1</f>
        <v>3865041</v>
      </c>
      <c r="I17" s="41" t="s">
        <v>21</v>
      </c>
      <c r="J17" s="41"/>
      <c r="K17" s="43"/>
      <c r="L17" s="44"/>
      <c r="M17" s="44"/>
      <c r="N17" s="44"/>
      <c r="O17" s="44"/>
      <c r="P17" s="44"/>
      <c r="Q17" s="44"/>
      <c r="R17" s="44"/>
      <c r="S17" s="44"/>
    </row>
    <row r="18" spans="1:20" s="40" customFormat="1" ht="12.75" customHeight="1">
      <c r="B18" s="41"/>
      <c r="C18" s="41"/>
      <c r="D18" s="41"/>
      <c r="E18" s="41"/>
      <c r="F18" s="41"/>
      <c r="G18" s="41"/>
      <c r="H18" s="42"/>
      <c r="I18" s="41"/>
      <c r="J18" s="41"/>
      <c r="K18" s="43"/>
      <c r="L18" s="44"/>
      <c r="M18" s="44"/>
      <c r="N18" s="44"/>
      <c r="O18" s="44"/>
      <c r="P18" s="44"/>
      <c r="Q18" s="44"/>
      <c r="R18" s="44"/>
      <c r="S18" s="44"/>
    </row>
    <row r="19" spans="1:20" ht="15" customHeight="1">
      <c r="A19" s="40"/>
      <c r="B19" s="39" t="s">
        <v>28</v>
      </c>
      <c r="C19" s="41"/>
      <c r="D19" s="41"/>
      <c r="E19" s="41"/>
      <c r="F19" s="41"/>
      <c r="G19" s="41"/>
      <c r="H19" s="42">
        <f>O1+S1</f>
        <v>7730082</v>
      </c>
      <c r="I19" s="41" t="s">
        <v>21</v>
      </c>
      <c r="J19" s="41"/>
      <c r="K19" s="43"/>
      <c r="L19" s="44"/>
      <c r="M19" s="44"/>
      <c r="N19" s="44"/>
      <c r="O19" s="44"/>
      <c r="P19" s="44"/>
      <c r="Q19" s="44"/>
      <c r="R19" s="44"/>
      <c r="S19" s="44"/>
      <c r="T19" s="40"/>
    </row>
    <row r="20" spans="1:20" ht="12.75" customHeight="1">
      <c r="H20" s="14"/>
      <c r="K20" s="21"/>
      <c r="L20" s="22"/>
      <c r="M20" s="22"/>
      <c r="N20" s="22"/>
      <c r="O20" s="22"/>
      <c r="P20" s="22"/>
      <c r="Q20" s="22"/>
      <c r="R20" s="22"/>
      <c r="S20" s="22"/>
    </row>
    <row r="21" spans="1:20" ht="12.75" customHeight="1">
      <c r="H21" s="14"/>
      <c r="K21" s="21"/>
      <c r="L21" s="22"/>
      <c r="M21" s="22"/>
      <c r="N21" s="22"/>
      <c r="O21" s="22"/>
      <c r="P21" s="22"/>
      <c r="Q21" s="22"/>
      <c r="R21" s="22"/>
      <c r="S21" s="22"/>
    </row>
    <row r="22" spans="1:20" ht="12.75" customHeight="1">
      <c r="H22" s="14"/>
      <c r="K22" s="21"/>
      <c r="L22" s="22"/>
      <c r="M22" s="22"/>
      <c r="N22" s="22"/>
      <c r="O22" s="22"/>
      <c r="P22" s="22"/>
      <c r="Q22" s="22"/>
      <c r="R22" s="22"/>
      <c r="S22" s="22"/>
    </row>
    <row r="23" spans="1:20" ht="12.75" customHeight="1">
      <c r="H23" s="14"/>
      <c r="K23" s="21"/>
      <c r="L23" s="22"/>
      <c r="M23" s="22"/>
      <c r="N23" s="22"/>
      <c r="O23" s="22"/>
      <c r="P23" s="22"/>
      <c r="Q23" s="22"/>
      <c r="R23" s="22"/>
      <c r="S23" s="22"/>
    </row>
    <row r="24" spans="1:20" ht="12.75" customHeight="1">
      <c r="K24" s="21"/>
      <c r="L24" s="22"/>
      <c r="M24" s="22"/>
      <c r="N24" s="22"/>
      <c r="O24" s="22"/>
      <c r="P24" s="22"/>
      <c r="Q24" s="22"/>
      <c r="R24" s="22"/>
      <c r="S24" s="22"/>
    </row>
    <row r="25" spans="1:20" ht="12.75" customHeight="1">
      <c r="K25" s="21"/>
      <c r="L25" s="22"/>
      <c r="M25" s="22"/>
      <c r="N25" s="22"/>
      <c r="O25" s="22"/>
      <c r="P25" s="22"/>
      <c r="Q25" s="22"/>
      <c r="R25" s="22"/>
      <c r="S25" s="22"/>
    </row>
    <row r="26" spans="1:20" ht="12.75" customHeight="1">
      <c r="K26" s="15"/>
      <c r="L26" s="23"/>
      <c r="M26" s="23"/>
      <c r="N26" s="23"/>
      <c r="O26" s="23"/>
      <c r="P26" s="23"/>
      <c r="Q26" s="23"/>
      <c r="R26" s="23"/>
      <c r="S26" s="23"/>
    </row>
    <row r="27" spans="1:20" ht="12.75" customHeight="1">
      <c r="K27" s="15"/>
      <c r="L27" s="22"/>
      <c r="M27" s="22"/>
      <c r="N27" s="22"/>
      <c r="O27" s="22"/>
      <c r="P27" s="22"/>
      <c r="Q27" s="22"/>
      <c r="R27" s="22"/>
      <c r="S27" s="22"/>
    </row>
    <row r="28" spans="1:20" ht="12.75" customHeight="1">
      <c r="K28" s="15"/>
      <c r="L28" s="22"/>
      <c r="M28" s="22"/>
      <c r="N28" s="22"/>
      <c r="O28" s="22"/>
      <c r="P28" s="22"/>
      <c r="Q28" s="22"/>
      <c r="R28" s="22"/>
      <c r="S28" s="22"/>
    </row>
    <row r="29" spans="1:20" ht="12.75" customHeight="1">
      <c r="K29" s="15"/>
      <c r="L29" s="22"/>
      <c r="M29" s="22"/>
      <c r="N29" s="22"/>
      <c r="O29" s="22"/>
      <c r="P29" s="22"/>
      <c r="Q29" s="22"/>
      <c r="R29" s="22"/>
      <c r="S29" s="22"/>
    </row>
    <row r="30" spans="1:20" ht="12.75" customHeight="1">
      <c r="K30" s="15"/>
      <c r="L30" s="22"/>
      <c r="M30" s="22"/>
      <c r="N30" s="22"/>
      <c r="O30" s="22"/>
      <c r="P30" s="22"/>
      <c r="Q30" s="22"/>
      <c r="R30" s="22"/>
      <c r="S30" s="22"/>
    </row>
    <row r="31" spans="1:20" ht="12.75" customHeight="1">
      <c r="K31" s="15"/>
      <c r="L31" s="22"/>
      <c r="M31" s="22"/>
      <c r="N31" s="22"/>
      <c r="O31" s="22"/>
      <c r="P31" s="22"/>
      <c r="Q31" s="22"/>
      <c r="R31" s="22"/>
      <c r="S31" s="22"/>
    </row>
    <row r="32" spans="1:20" ht="12.75" customHeight="1">
      <c r="K32" s="15"/>
      <c r="L32" s="22"/>
      <c r="M32" s="22"/>
      <c r="N32" s="22"/>
      <c r="O32" s="22"/>
      <c r="P32" s="22"/>
      <c r="Q32" s="22"/>
      <c r="R32" s="22"/>
      <c r="S32" s="22"/>
    </row>
    <row r="33" spans="11:19" ht="12.75" customHeight="1">
      <c r="K33" s="15"/>
      <c r="L33" s="22"/>
      <c r="M33" s="22"/>
      <c r="N33" s="22"/>
      <c r="O33" s="22"/>
      <c r="P33" s="22"/>
      <c r="Q33" s="22"/>
      <c r="R33" s="22"/>
      <c r="S33" s="22"/>
    </row>
    <row r="34" spans="11:19" ht="12.75" customHeight="1">
      <c r="K34" s="15"/>
      <c r="L34" s="22"/>
      <c r="M34" s="22"/>
      <c r="N34" s="22"/>
      <c r="O34" s="22"/>
      <c r="P34" s="22"/>
      <c r="Q34" s="22"/>
      <c r="R34" s="22"/>
      <c r="S34" s="22"/>
    </row>
    <row r="35" spans="11:19" ht="12.75" customHeight="1">
      <c r="K35" s="15"/>
      <c r="L35" s="22"/>
      <c r="M35" s="22"/>
      <c r="N35" s="22"/>
      <c r="O35" s="22"/>
      <c r="P35" s="22"/>
      <c r="Q35" s="22"/>
      <c r="R35" s="22"/>
      <c r="S35" s="22"/>
    </row>
    <row r="36" spans="11:19" ht="12.75" customHeight="1">
      <c r="K36" s="15"/>
      <c r="L36" s="22"/>
      <c r="M36" s="22"/>
      <c r="N36" s="22"/>
      <c r="O36" s="22"/>
      <c r="P36" s="22"/>
      <c r="Q36" s="22"/>
      <c r="R36" s="22"/>
      <c r="S36" s="22"/>
    </row>
    <row r="37" spans="11:19" ht="12.75" customHeight="1">
      <c r="K37" s="15"/>
      <c r="L37" s="22"/>
      <c r="M37" s="22"/>
      <c r="N37" s="22"/>
      <c r="O37" s="22"/>
      <c r="P37" s="22"/>
      <c r="Q37" s="22"/>
      <c r="R37" s="22"/>
      <c r="S37" s="22"/>
    </row>
    <row r="38" spans="11:19" ht="12.75" customHeight="1">
      <c r="K38" s="15"/>
      <c r="L38" s="22"/>
      <c r="M38" s="22"/>
      <c r="N38" s="22"/>
      <c r="O38" s="22"/>
      <c r="P38" s="22"/>
      <c r="Q38" s="22"/>
      <c r="R38" s="22"/>
      <c r="S38" s="22"/>
    </row>
    <row r="39" spans="11:19" ht="12.75" customHeight="1">
      <c r="K39" s="15"/>
      <c r="L39" s="22"/>
      <c r="M39" s="22"/>
      <c r="N39" s="22"/>
      <c r="O39" s="22"/>
      <c r="P39" s="22"/>
      <c r="Q39" s="22"/>
      <c r="R39" s="22"/>
      <c r="S39" s="22"/>
    </row>
    <row r="40" spans="11:19" ht="12.75" customHeight="1">
      <c r="K40" s="15"/>
      <c r="L40" s="22"/>
      <c r="M40" s="22"/>
      <c r="N40" s="22"/>
      <c r="O40" s="22"/>
      <c r="P40" s="22"/>
      <c r="Q40" s="22"/>
      <c r="R40" s="22"/>
      <c r="S40" s="22"/>
    </row>
    <row r="41" spans="11:19" ht="12.75" customHeight="1">
      <c r="K41" s="15"/>
      <c r="L41" s="22"/>
      <c r="M41" s="22"/>
      <c r="N41" s="22"/>
      <c r="O41" s="22"/>
      <c r="P41" s="22"/>
      <c r="Q41" s="22"/>
      <c r="R41" s="22"/>
      <c r="S41" s="22"/>
    </row>
    <row r="42" spans="11:19" ht="12.75" customHeight="1">
      <c r="K42" s="15"/>
      <c r="L42" s="22"/>
      <c r="M42" s="22"/>
      <c r="N42" s="22"/>
      <c r="O42" s="22"/>
      <c r="P42" s="22"/>
      <c r="Q42" s="22"/>
      <c r="R42" s="22"/>
      <c r="S42" s="22"/>
    </row>
    <row r="43" spans="11:19" ht="12.75" customHeight="1">
      <c r="K43" s="15"/>
      <c r="L43" s="22"/>
      <c r="M43" s="22"/>
      <c r="N43" s="22"/>
      <c r="O43" s="22"/>
      <c r="P43" s="22"/>
      <c r="Q43" s="22"/>
      <c r="R43" s="22"/>
      <c r="S43" s="22"/>
    </row>
    <row r="44" spans="11:19" ht="12.75" customHeight="1">
      <c r="K44" s="15"/>
      <c r="L44" s="22"/>
      <c r="M44" s="22"/>
      <c r="N44" s="22"/>
      <c r="O44" s="22"/>
      <c r="P44" s="22"/>
      <c r="Q44" s="22"/>
      <c r="R44" s="22"/>
      <c r="S44" s="22"/>
    </row>
    <row r="45" spans="11:19" ht="12.75" customHeight="1">
      <c r="K45" s="15"/>
      <c r="L45" s="22"/>
      <c r="M45" s="22"/>
      <c r="N45" s="22"/>
      <c r="O45" s="22"/>
      <c r="P45" s="22"/>
      <c r="Q45" s="22"/>
      <c r="R45" s="22"/>
      <c r="S45" s="22"/>
    </row>
    <row r="46" spans="11:19" ht="12.75" customHeight="1">
      <c r="K46" s="15"/>
      <c r="L46" s="22"/>
      <c r="M46" s="22"/>
      <c r="N46" s="22"/>
      <c r="O46" s="22"/>
      <c r="P46" s="22"/>
      <c r="Q46" s="22"/>
      <c r="R46" s="22"/>
      <c r="S46" s="22"/>
    </row>
    <row r="47" spans="11:19" ht="12.75" customHeight="1">
      <c r="K47" s="15"/>
      <c r="L47" s="22"/>
      <c r="M47" s="22"/>
      <c r="N47" s="22"/>
      <c r="O47" s="22"/>
      <c r="P47" s="22"/>
      <c r="Q47" s="22"/>
      <c r="R47" s="22"/>
      <c r="S47" s="22"/>
    </row>
    <row r="48" spans="11:19" ht="12.75" customHeight="1">
      <c r="K48" s="15"/>
      <c r="L48" s="22"/>
      <c r="M48" s="22"/>
      <c r="N48" s="22"/>
      <c r="O48" s="22"/>
      <c r="P48" s="22"/>
      <c r="Q48" s="22"/>
      <c r="R48" s="22"/>
      <c r="S48" s="22"/>
    </row>
    <row r="49" spans="11:19" ht="12.75" customHeight="1">
      <c r="K49" s="15"/>
      <c r="L49" s="22"/>
      <c r="M49" s="22"/>
      <c r="N49" s="22"/>
      <c r="O49" s="22"/>
      <c r="P49" s="22"/>
      <c r="Q49" s="22"/>
      <c r="R49" s="22"/>
      <c r="S49" s="22"/>
    </row>
    <row r="50" spans="11:19" ht="12.75" customHeight="1">
      <c r="K50" s="15"/>
      <c r="L50" s="22"/>
      <c r="M50" s="22"/>
      <c r="N50" s="22"/>
      <c r="O50" s="22"/>
      <c r="P50" s="22"/>
      <c r="Q50" s="22"/>
      <c r="R50" s="22"/>
      <c r="S50" s="22"/>
    </row>
    <row r="51" spans="11:19" ht="12.75" customHeight="1">
      <c r="K51" s="15"/>
      <c r="L51" s="22"/>
      <c r="M51" s="22"/>
      <c r="N51" s="22"/>
      <c r="O51" s="22"/>
      <c r="P51" s="22"/>
      <c r="Q51" s="22"/>
      <c r="R51" s="22"/>
      <c r="S51" s="22"/>
    </row>
    <row r="52" spans="11:19" ht="12.75" customHeight="1">
      <c r="K52" s="15"/>
      <c r="L52" s="22"/>
      <c r="M52" s="22"/>
      <c r="N52" s="22"/>
      <c r="O52" s="22"/>
      <c r="P52" s="22"/>
      <c r="Q52" s="22"/>
      <c r="R52" s="22"/>
      <c r="S52" s="22"/>
    </row>
    <row r="53" spans="11:19" ht="12.75" customHeight="1">
      <c r="K53" s="15"/>
      <c r="L53" s="22"/>
      <c r="M53" s="22"/>
      <c r="N53" s="22"/>
      <c r="O53" s="22"/>
      <c r="P53" s="22"/>
      <c r="Q53" s="22"/>
      <c r="R53" s="22"/>
      <c r="S53" s="22"/>
    </row>
    <row r="54" spans="11:19" ht="12.75" customHeight="1">
      <c r="K54" s="15"/>
      <c r="L54" s="22"/>
      <c r="M54" s="22"/>
      <c r="N54" s="22"/>
      <c r="O54" s="22"/>
      <c r="P54" s="22"/>
      <c r="Q54" s="22"/>
      <c r="R54" s="22"/>
      <c r="S54" s="22"/>
    </row>
    <row r="55" spans="11:19" ht="12.75" customHeight="1">
      <c r="K55" s="15"/>
      <c r="L55" s="22"/>
      <c r="M55" s="22"/>
      <c r="N55" s="22"/>
      <c r="O55" s="22"/>
      <c r="P55" s="22"/>
      <c r="Q55" s="22"/>
      <c r="R55" s="22"/>
      <c r="S55" s="22"/>
    </row>
    <row r="56" spans="11:19" ht="12.75" customHeight="1">
      <c r="K56" s="15"/>
      <c r="L56" s="22"/>
      <c r="M56" s="22"/>
      <c r="N56" s="22"/>
      <c r="O56" s="22"/>
      <c r="P56" s="22"/>
      <c r="Q56" s="22"/>
      <c r="R56" s="22"/>
      <c r="S56" s="22"/>
    </row>
    <row r="57" spans="11:19" ht="12.75" customHeight="1">
      <c r="K57" s="15"/>
      <c r="L57" s="22"/>
      <c r="M57" s="22"/>
      <c r="N57" s="22"/>
      <c r="O57" s="22"/>
      <c r="P57" s="22"/>
      <c r="Q57" s="22"/>
      <c r="R57" s="22"/>
      <c r="S57" s="22"/>
    </row>
    <row r="58" spans="11:19" ht="12.75" customHeight="1">
      <c r="K58" s="15"/>
      <c r="L58" s="22"/>
      <c r="M58" s="22"/>
      <c r="N58" s="22"/>
      <c r="O58" s="22"/>
      <c r="P58" s="22"/>
      <c r="Q58" s="22"/>
      <c r="R58" s="22"/>
      <c r="S58" s="22"/>
    </row>
    <row r="59" spans="11:19" ht="12.75" customHeight="1">
      <c r="K59" s="15"/>
      <c r="L59" s="22"/>
      <c r="M59" s="22"/>
      <c r="N59" s="22"/>
      <c r="O59" s="22"/>
      <c r="P59" s="22"/>
      <c r="Q59" s="22"/>
      <c r="R59" s="22"/>
      <c r="S59" s="22"/>
    </row>
    <row r="60" spans="11:19" ht="12.75" customHeight="1">
      <c r="K60" s="15"/>
      <c r="L60" s="22"/>
      <c r="M60" s="22"/>
      <c r="N60" s="22"/>
      <c r="O60" s="22"/>
      <c r="P60" s="22"/>
      <c r="Q60" s="22"/>
      <c r="R60" s="22"/>
      <c r="S60" s="22"/>
    </row>
    <row r="61" spans="11:19" ht="12.75" customHeight="1">
      <c r="K61" s="15"/>
      <c r="L61" s="22"/>
      <c r="M61" s="22"/>
      <c r="N61" s="22"/>
      <c r="O61" s="22"/>
      <c r="P61" s="22"/>
      <c r="Q61" s="22"/>
      <c r="R61" s="22"/>
      <c r="S61" s="22"/>
    </row>
    <row r="62" spans="11:19" ht="12.75" customHeight="1">
      <c r="K62" s="15"/>
      <c r="L62" s="22"/>
      <c r="M62" s="22"/>
      <c r="N62" s="22"/>
      <c r="O62" s="22"/>
      <c r="P62" s="22"/>
      <c r="Q62" s="22"/>
      <c r="R62" s="22"/>
      <c r="S62" s="22"/>
    </row>
    <row r="63" spans="11:19" ht="12.75" customHeight="1">
      <c r="K63" s="15"/>
      <c r="L63" s="22"/>
      <c r="M63" s="22"/>
      <c r="N63" s="22"/>
      <c r="O63" s="22"/>
      <c r="P63" s="22"/>
      <c r="Q63" s="22"/>
      <c r="R63" s="22"/>
      <c r="S63" s="22"/>
    </row>
    <row r="64" spans="11:19" ht="12.75" customHeight="1">
      <c r="K64" s="15"/>
      <c r="L64" s="22"/>
      <c r="M64" s="22"/>
      <c r="N64" s="22"/>
      <c r="O64" s="22"/>
      <c r="P64" s="22"/>
      <c r="Q64" s="22"/>
      <c r="R64" s="22"/>
      <c r="S64" s="22"/>
    </row>
    <row r="65" spans="11:19" ht="12.75" customHeight="1">
      <c r="K65" s="15"/>
      <c r="L65" s="22"/>
      <c r="M65" s="22"/>
      <c r="N65" s="22"/>
      <c r="O65" s="22"/>
      <c r="P65" s="22"/>
      <c r="Q65" s="22"/>
      <c r="R65" s="22"/>
      <c r="S65" s="22"/>
    </row>
    <row r="66" spans="11:19" ht="12.75" customHeight="1">
      <c r="K66" s="15"/>
      <c r="L66" s="22"/>
      <c r="M66" s="22"/>
      <c r="N66" s="22"/>
      <c r="O66" s="22"/>
      <c r="P66" s="22"/>
      <c r="Q66" s="22"/>
      <c r="R66" s="22"/>
      <c r="S66" s="22"/>
    </row>
    <row r="67" spans="11:19" ht="12.75" customHeight="1">
      <c r="K67" s="15"/>
      <c r="L67" s="22"/>
      <c r="M67" s="22"/>
      <c r="N67" s="22"/>
      <c r="O67" s="22"/>
      <c r="P67" s="22"/>
      <c r="Q67" s="22"/>
      <c r="R67" s="22"/>
      <c r="S67" s="22"/>
    </row>
    <row r="68" spans="11:19" ht="12.75" customHeight="1">
      <c r="K68" s="15"/>
      <c r="L68" s="22"/>
      <c r="M68" s="22"/>
      <c r="N68" s="22"/>
      <c r="O68" s="22"/>
      <c r="P68" s="22"/>
      <c r="Q68" s="22"/>
      <c r="R68" s="22"/>
      <c r="S68" s="22"/>
    </row>
    <row r="69" spans="11:19" ht="12.75" customHeight="1">
      <c r="K69" s="15"/>
      <c r="L69" s="22"/>
      <c r="M69" s="22"/>
      <c r="N69" s="22"/>
      <c r="O69" s="22"/>
      <c r="P69" s="22"/>
      <c r="Q69" s="22"/>
      <c r="R69" s="22"/>
      <c r="S69" s="22"/>
    </row>
    <row r="70" spans="11:19" ht="12.75" customHeight="1">
      <c r="K70" s="15"/>
      <c r="L70" s="22"/>
      <c r="M70" s="22"/>
      <c r="N70" s="22"/>
      <c r="O70" s="22"/>
      <c r="P70" s="22"/>
      <c r="Q70" s="22"/>
      <c r="R70" s="22"/>
      <c r="S70" s="22"/>
    </row>
    <row r="71" spans="11:19" ht="12.75" customHeight="1">
      <c r="K71" s="15"/>
      <c r="L71" s="22"/>
      <c r="M71" s="22"/>
      <c r="N71" s="22"/>
      <c r="O71" s="22"/>
      <c r="P71" s="22"/>
      <c r="Q71" s="22"/>
      <c r="R71" s="22"/>
      <c r="S71" s="22"/>
    </row>
    <row r="72" spans="11:19" ht="12.75" customHeight="1">
      <c r="K72" s="15"/>
      <c r="L72" s="22"/>
      <c r="M72" s="22"/>
      <c r="N72" s="22"/>
      <c r="O72" s="22"/>
      <c r="P72" s="22"/>
      <c r="Q72" s="22"/>
      <c r="R72" s="22"/>
      <c r="S72" s="22"/>
    </row>
    <row r="73" spans="11:19" ht="12.75" customHeight="1">
      <c r="K73" s="15"/>
      <c r="L73" s="22"/>
      <c r="M73" s="22"/>
      <c r="N73" s="22"/>
      <c r="O73" s="22"/>
      <c r="P73" s="22"/>
      <c r="Q73" s="22"/>
      <c r="R73" s="22"/>
      <c r="S73" s="22"/>
    </row>
    <row r="74" spans="11:19" ht="12.75" customHeight="1">
      <c r="K74" s="15"/>
      <c r="L74" s="22"/>
      <c r="M74" s="22"/>
      <c r="N74" s="22"/>
      <c r="O74" s="22"/>
      <c r="P74" s="22"/>
      <c r="Q74" s="22"/>
      <c r="R74" s="22"/>
      <c r="S74" s="22"/>
    </row>
    <row r="75" spans="11:19" ht="12.75" customHeight="1">
      <c r="K75" s="15"/>
      <c r="L75" s="22"/>
      <c r="M75" s="22"/>
      <c r="N75" s="22"/>
      <c r="O75" s="22"/>
      <c r="P75" s="22"/>
      <c r="Q75" s="22"/>
      <c r="R75" s="22"/>
      <c r="S75" s="22"/>
    </row>
    <row r="76" spans="11:19" ht="12.75" customHeight="1">
      <c r="K76" s="15"/>
      <c r="L76" s="22"/>
      <c r="M76" s="22"/>
      <c r="N76" s="22"/>
      <c r="O76" s="22"/>
      <c r="P76" s="22"/>
      <c r="Q76" s="22"/>
      <c r="R76" s="22"/>
      <c r="S76" s="22"/>
    </row>
    <row r="77" spans="11:19" ht="12.75" customHeight="1">
      <c r="K77" s="15"/>
      <c r="L77" s="22"/>
      <c r="M77" s="22"/>
      <c r="N77" s="22"/>
      <c r="O77" s="22"/>
      <c r="P77" s="22"/>
      <c r="Q77" s="22"/>
      <c r="R77" s="22"/>
      <c r="S77" s="22"/>
    </row>
    <row r="78" spans="11:19" ht="12.75" customHeight="1">
      <c r="K78" s="15"/>
      <c r="L78" s="22"/>
      <c r="M78" s="22"/>
      <c r="N78" s="22"/>
      <c r="O78" s="22"/>
      <c r="P78" s="22"/>
      <c r="Q78" s="22"/>
      <c r="R78" s="22"/>
      <c r="S78" s="22"/>
    </row>
    <row r="79" spans="11:19" ht="12.75" customHeight="1">
      <c r="K79" s="15"/>
      <c r="L79" s="25"/>
      <c r="M79" s="25"/>
      <c r="N79" s="25"/>
      <c r="O79" s="25"/>
      <c r="P79" s="25"/>
      <c r="Q79" s="25"/>
      <c r="R79" s="25"/>
      <c r="S79" s="25"/>
    </row>
    <row r="80" spans="11:19" ht="12.75" customHeight="1">
      <c r="K80" s="15"/>
      <c r="L80" s="22"/>
      <c r="M80" s="22"/>
      <c r="N80" s="22"/>
      <c r="O80" s="22"/>
      <c r="P80" s="22"/>
      <c r="Q80" s="22"/>
      <c r="R80" s="22"/>
      <c r="S80" s="22"/>
    </row>
    <row r="81" spans="11:19" ht="12.75" customHeight="1">
      <c r="K81" s="15"/>
      <c r="L81" s="22"/>
      <c r="M81" s="22"/>
      <c r="N81" s="22"/>
      <c r="O81" s="22"/>
      <c r="P81" s="22"/>
      <c r="Q81" s="22"/>
      <c r="R81" s="22"/>
      <c r="S81" s="22"/>
    </row>
    <row r="82" spans="11:19" ht="12.75" customHeight="1">
      <c r="K82" s="15"/>
      <c r="L82" s="22"/>
      <c r="M82" s="22"/>
      <c r="N82" s="22"/>
      <c r="O82" s="22"/>
      <c r="P82" s="22"/>
      <c r="Q82" s="22"/>
      <c r="R82" s="22"/>
      <c r="S82" s="22"/>
    </row>
    <row r="83" spans="11:19" ht="12.75" customHeight="1">
      <c r="K83" s="15"/>
      <c r="L83" s="22"/>
      <c r="M83" s="22"/>
      <c r="N83" s="22"/>
      <c r="O83" s="22"/>
      <c r="P83" s="22"/>
      <c r="Q83" s="22"/>
      <c r="R83" s="22"/>
      <c r="S83" s="22"/>
    </row>
    <row r="84" spans="11:19" ht="12.75" customHeight="1">
      <c r="K84" s="15"/>
      <c r="L84" s="26"/>
      <c r="M84" s="25"/>
      <c r="N84" s="25"/>
      <c r="O84" s="25"/>
      <c r="P84" s="25"/>
      <c r="Q84" s="25"/>
      <c r="R84" s="25"/>
      <c r="S84" s="25"/>
    </row>
    <row r="85" spans="11:19" ht="12.75" customHeight="1">
      <c r="K85" s="15"/>
      <c r="L85" s="22"/>
      <c r="M85" s="22"/>
      <c r="N85" s="22"/>
      <c r="O85" s="22"/>
      <c r="P85" s="22"/>
      <c r="Q85" s="22"/>
      <c r="R85" s="22"/>
      <c r="S85" s="22"/>
    </row>
    <row r="86" spans="11:19" ht="12.75" customHeight="1">
      <c r="K86" s="15"/>
      <c r="L86" s="15"/>
      <c r="M86" s="15"/>
      <c r="N86" s="15"/>
      <c r="O86" s="15"/>
      <c r="P86" s="15"/>
      <c r="Q86" s="15"/>
      <c r="R86" s="15"/>
      <c r="S86" s="15"/>
    </row>
    <row r="87" spans="11:19" ht="12.75" customHeight="1">
      <c r="K87" s="15"/>
      <c r="L87" s="22"/>
      <c r="M87" s="22"/>
      <c r="N87" s="22"/>
      <c r="O87" s="22"/>
      <c r="P87" s="22"/>
      <c r="Q87" s="22"/>
      <c r="R87" s="22"/>
      <c r="S87" s="22"/>
    </row>
    <row r="88" spans="11:19" ht="12.75" customHeight="1">
      <c r="K88" s="15"/>
      <c r="L88" s="22"/>
      <c r="M88" s="22"/>
      <c r="N88" s="22"/>
      <c r="O88" s="22"/>
      <c r="P88" s="22"/>
      <c r="Q88" s="22"/>
      <c r="R88" s="22"/>
      <c r="S88" s="22"/>
    </row>
    <row r="89" spans="11:19" ht="12.75" customHeight="1">
      <c r="K89" s="15"/>
      <c r="L89" s="22"/>
      <c r="M89" s="22"/>
      <c r="N89" s="22"/>
      <c r="O89" s="22"/>
      <c r="P89" s="22"/>
      <c r="Q89" s="22"/>
      <c r="R89" s="22"/>
      <c r="S89" s="22"/>
    </row>
    <row r="90" spans="11:19" ht="12.75" customHeight="1">
      <c r="K90" s="15"/>
      <c r="L90" s="22"/>
      <c r="M90" s="22"/>
      <c r="N90" s="22"/>
      <c r="O90" s="22"/>
      <c r="P90" s="22"/>
      <c r="Q90" s="22"/>
      <c r="R90" s="22"/>
      <c r="S90" s="22"/>
    </row>
    <row r="91" spans="11:19" ht="12.75" customHeight="1">
      <c r="K91" s="15"/>
      <c r="L91" s="22"/>
      <c r="M91" s="22"/>
      <c r="N91" s="22"/>
      <c r="O91" s="22"/>
      <c r="P91" s="22"/>
      <c r="Q91" s="22"/>
      <c r="R91" s="22"/>
      <c r="S91" s="22"/>
    </row>
    <row r="92" spans="11:19" ht="12.75" customHeight="1">
      <c r="K92" s="15"/>
      <c r="L92" s="22"/>
      <c r="M92" s="22"/>
      <c r="N92" s="22"/>
      <c r="O92" s="22"/>
      <c r="P92" s="22"/>
      <c r="Q92" s="22"/>
      <c r="R92" s="22"/>
      <c r="S92" s="22"/>
    </row>
    <row r="93" spans="11:19" ht="12.75" customHeight="1">
      <c r="K93" s="15"/>
      <c r="L93" s="22"/>
      <c r="M93" s="22"/>
      <c r="N93" s="22"/>
      <c r="O93" s="22"/>
      <c r="P93" s="22"/>
      <c r="Q93" s="22"/>
      <c r="R93" s="22"/>
      <c r="S93" s="22"/>
    </row>
    <row r="94" spans="11:19" ht="12.75" customHeight="1">
      <c r="K94" s="15"/>
      <c r="L94" s="22"/>
      <c r="M94" s="22"/>
      <c r="N94" s="22"/>
      <c r="O94" s="22"/>
      <c r="P94" s="22"/>
      <c r="Q94" s="22"/>
      <c r="R94" s="22"/>
      <c r="S94" s="22"/>
    </row>
    <row r="95" spans="11:19" ht="12.75" customHeight="1">
      <c r="K95" s="15"/>
      <c r="L95" s="22"/>
      <c r="M95" s="22"/>
      <c r="N95" s="22"/>
      <c r="O95" s="22"/>
      <c r="P95" s="22"/>
      <c r="Q95" s="22"/>
      <c r="R95" s="22"/>
      <c r="S95" s="22"/>
    </row>
    <row r="96" spans="11:19" ht="12.75" customHeight="1">
      <c r="K96" s="15"/>
      <c r="L96" s="22"/>
      <c r="M96" s="22"/>
      <c r="N96" s="22"/>
      <c r="O96" s="22"/>
      <c r="P96" s="22"/>
      <c r="Q96" s="22"/>
      <c r="R96" s="22"/>
      <c r="S96" s="22"/>
    </row>
    <row r="97" spans="11:19" ht="12.75" customHeight="1">
      <c r="K97" s="15"/>
      <c r="L97" s="22"/>
      <c r="M97" s="22"/>
      <c r="N97" s="22"/>
      <c r="O97" s="22"/>
      <c r="P97" s="22"/>
      <c r="Q97" s="22"/>
      <c r="R97" s="22"/>
      <c r="S97" s="22"/>
    </row>
    <row r="98" spans="11:19" ht="12.75" customHeight="1">
      <c r="K98" s="15"/>
      <c r="L98" s="22"/>
      <c r="M98" s="22"/>
      <c r="N98" s="22"/>
      <c r="O98" s="22"/>
      <c r="P98" s="22"/>
      <c r="Q98" s="22"/>
      <c r="R98" s="22"/>
      <c r="S98" s="22"/>
    </row>
    <row r="99" spans="11:19" ht="12.75" customHeight="1">
      <c r="K99" s="15"/>
      <c r="L99" s="22"/>
      <c r="M99" s="22"/>
      <c r="N99" s="22"/>
      <c r="O99" s="22"/>
      <c r="P99" s="22"/>
      <c r="Q99" s="22"/>
      <c r="R99" s="22"/>
      <c r="S99" s="22"/>
    </row>
    <row r="100" spans="11:19" ht="12.75" customHeight="1">
      <c r="K100" s="27"/>
      <c r="L100" s="22"/>
      <c r="M100" s="22"/>
      <c r="N100" s="22"/>
      <c r="O100" s="22"/>
      <c r="P100" s="22"/>
      <c r="Q100" s="22"/>
      <c r="R100" s="22"/>
      <c r="S100" s="22"/>
    </row>
    <row r="101" spans="11:19" ht="12.75" customHeight="1">
      <c r="K101" s="27"/>
      <c r="L101" s="22"/>
      <c r="M101" s="22"/>
      <c r="N101" s="22"/>
      <c r="O101" s="22"/>
      <c r="P101" s="22"/>
      <c r="Q101" s="22"/>
      <c r="R101" s="22"/>
      <c r="S101" s="22"/>
    </row>
    <row r="102" spans="11:19" ht="12.75" customHeight="1">
      <c r="K102" s="27"/>
      <c r="L102" s="22"/>
      <c r="M102" s="22"/>
      <c r="N102" s="22"/>
      <c r="O102" s="22"/>
      <c r="P102" s="22"/>
      <c r="Q102" s="22"/>
      <c r="R102" s="22"/>
      <c r="S102" s="22"/>
    </row>
    <row r="103" spans="11:19" ht="12.75" customHeight="1">
      <c r="K103" s="27"/>
      <c r="L103" s="22"/>
      <c r="M103" s="22"/>
      <c r="N103" s="22"/>
      <c r="O103" s="22"/>
      <c r="P103" s="22"/>
      <c r="Q103" s="22"/>
      <c r="R103" s="22"/>
      <c r="S103" s="22"/>
    </row>
    <row r="104" spans="11:19" ht="12.75" customHeight="1">
      <c r="K104" s="27"/>
      <c r="L104" s="22"/>
      <c r="M104" s="22"/>
      <c r="N104" s="22"/>
      <c r="O104" s="22"/>
      <c r="P104" s="22"/>
      <c r="Q104" s="22"/>
      <c r="R104" s="22"/>
      <c r="S104" s="22"/>
    </row>
    <row r="105" spans="11:19" ht="12.75" customHeight="1">
      <c r="K105" s="27"/>
      <c r="L105" s="22"/>
      <c r="M105" s="22"/>
      <c r="N105" s="22"/>
      <c r="O105" s="22"/>
      <c r="P105" s="22"/>
      <c r="Q105" s="22"/>
      <c r="R105" s="22"/>
      <c r="S105" s="22"/>
    </row>
    <row r="106" spans="11:19" ht="12.75" customHeight="1">
      <c r="K106" s="27"/>
      <c r="L106" s="22"/>
      <c r="M106" s="22"/>
      <c r="N106" s="22"/>
      <c r="O106" s="22"/>
      <c r="P106" s="22"/>
      <c r="Q106" s="22"/>
      <c r="R106" s="22"/>
      <c r="S106" s="22"/>
    </row>
    <row r="107" spans="11:19" ht="12.75" customHeight="1">
      <c r="K107" s="27"/>
      <c r="L107" s="22"/>
      <c r="M107" s="22"/>
      <c r="N107" s="22"/>
      <c r="O107" s="22"/>
      <c r="P107" s="22"/>
      <c r="Q107" s="22"/>
      <c r="R107" s="22"/>
      <c r="S107" s="22"/>
    </row>
    <row r="108" spans="11:19" ht="12.75" customHeight="1">
      <c r="K108" s="27"/>
      <c r="L108" s="22"/>
      <c r="M108" s="22"/>
      <c r="N108" s="22"/>
      <c r="O108" s="22"/>
      <c r="P108" s="22"/>
      <c r="Q108" s="22"/>
      <c r="R108" s="22"/>
      <c r="S108" s="22"/>
    </row>
    <row r="109" spans="11:19" ht="12.75" customHeight="1">
      <c r="K109" s="27"/>
      <c r="L109" s="22"/>
      <c r="M109" s="22"/>
      <c r="N109" s="22"/>
      <c r="O109" s="22"/>
      <c r="P109" s="22"/>
      <c r="Q109" s="22"/>
      <c r="R109" s="22"/>
      <c r="S109" s="22"/>
    </row>
    <row r="110" spans="11:19" ht="12.75" customHeight="1">
      <c r="K110" s="27"/>
      <c r="L110" s="22"/>
      <c r="M110" s="22"/>
      <c r="N110" s="22"/>
      <c r="O110" s="22"/>
      <c r="P110" s="22"/>
      <c r="Q110" s="22"/>
      <c r="R110" s="22"/>
      <c r="S110" s="22"/>
    </row>
    <row r="111" spans="11:19" ht="12.75" customHeight="1">
      <c r="K111" s="27"/>
      <c r="L111" s="22"/>
      <c r="M111" s="22"/>
      <c r="N111" s="22"/>
      <c r="O111" s="22"/>
      <c r="P111" s="22"/>
      <c r="Q111" s="22"/>
      <c r="R111" s="22"/>
      <c r="S111" s="22"/>
    </row>
    <row r="112" spans="11:19" ht="12.75" customHeight="1">
      <c r="K112" s="27"/>
      <c r="L112" s="22"/>
      <c r="M112" s="22"/>
      <c r="N112" s="22"/>
      <c r="O112" s="22"/>
      <c r="P112" s="22"/>
      <c r="Q112" s="22"/>
      <c r="R112" s="22"/>
      <c r="S112" s="22"/>
    </row>
    <row r="113" spans="11:19" ht="12.75" customHeight="1">
      <c r="K113" s="27"/>
      <c r="L113" s="22"/>
      <c r="M113" s="22"/>
      <c r="N113" s="22"/>
      <c r="O113" s="22"/>
      <c r="P113" s="22"/>
      <c r="Q113" s="22"/>
      <c r="R113" s="22"/>
      <c r="S113" s="22"/>
    </row>
    <row r="114" spans="11:19" ht="12.75" customHeight="1">
      <c r="K114" s="27"/>
      <c r="L114" s="22"/>
      <c r="M114" s="22"/>
      <c r="N114" s="22"/>
      <c r="O114" s="22"/>
      <c r="P114" s="22"/>
      <c r="Q114" s="22"/>
      <c r="R114" s="22"/>
      <c r="S114" s="22"/>
    </row>
    <row r="115" spans="11:19" ht="12.75" customHeight="1">
      <c r="K115" s="27"/>
      <c r="L115" s="22"/>
      <c r="M115" s="22"/>
      <c r="N115" s="22"/>
      <c r="O115" s="22"/>
      <c r="P115" s="22"/>
      <c r="Q115" s="22"/>
      <c r="R115" s="22"/>
      <c r="S115" s="22"/>
    </row>
    <row r="116" spans="11:19" ht="12.75" customHeight="1">
      <c r="K116" s="27"/>
      <c r="L116" s="22"/>
      <c r="M116" s="22"/>
      <c r="N116" s="22"/>
      <c r="O116" s="22"/>
      <c r="P116" s="22"/>
      <c r="Q116" s="22"/>
      <c r="R116" s="22"/>
      <c r="S116" s="22"/>
    </row>
    <row r="117" spans="11:19" ht="12.75" customHeight="1">
      <c r="K117" s="27"/>
      <c r="L117" s="22"/>
      <c r="M117" s="22"/>
      <c r="N117" s="22"/>
      <c r="O117" s="22"/>
      <c r="P117" s="22"/>
      <c r="Q117" s="22"/>
      <c r="R117" s="22"/>
      <c r="S117" s="22"/>
    </row>
    <row r="118" spans="11:19" ht="12.75" customHeight="1">
      <c r="K118" s="27"/>
      <c r="L118" s="22"/>
      <c r="M118" s="22"/>
      <c r="N118" s="22"/>
      <c r="O118" s="22"/>
      <c r="P118" s="22"/>
      <c r="Q118" s="22"/>
      <c r="R118" s="22"/>
      <c r="S118" s="22"/>
    </row>
    <row r="119" spans="11:19" ht="12.75" customHeight="1">
      <c r="K119" s="27"/>
      <c r="L119" s="22"/>
      <c r="M119" s="22"/>
      <c r="N119" s="22"/>
      <c r="O119" s="22"/>
      <c r="P119" s="22"/>
      <c r="Q119" s="22"/>
      <c r="R119" s="22"/>
      <c r="S119" s="22"/>
    </row>
    <row r="120" spans="11:19" ht="12.75" customHeight="1">
      <c r="K120" s="27"/>
      <c r="L120" s="22"/>
      <c r="M120" s="22"/>
      <c r="N120" s="22"/>
      <c r="O120" s="22"/>
      <c r="P120" s="22"/>
      <c r="Q120" s="22"/>
      <c r="R120" s="22"/>
      <c r="S120" s="22"/>
    </row>
    <row r="121" spans="11:19" ht="12.75" customHeight="1">
      <c r="K121" s="27"/>
      <c r="L121" s="22"/>
      <c r="M121" s="22"/>
      <c r="N121" s="22"/>
      <c r="O121" s="22"/>
      <c r="P121" s="22"/>
      <c r="Q121" s="22"/>
      <c r="R121" s="22"/>
      <c r="S121" s="22"/>
    </row>
    <row r="122" spans="11:19" ht="12.75" customHeight="1">
      <c r="K122" s="27"/>
      <c r="L122" s="22"/>
      <c r="M122" s="22"/>
      <c r="N122" s="22"/>
      <c r="O122" s="22"/>
      <c r="P122" s="22"/>
      <c r="Q122" s="22"/>
      <c r="R122" s="22"/>
      <c r="S122" s="22"/>
    </row>
    <row r="123" spans="11:19" ht="12.75" customHeight="1">
      <c r="K123" s="27"/>
      <c r="L123" s="22"/>
      <c r="M123" s="22"/>
      <c r="N123" s="22"/>
      <c r="O123" s="22"/>
      <c r="P123" s="22"/>
      <c r="Q123" s="22"/>
      <c r="R123" s="22"/>
      <c r="S123" s="22"/>
    </row>
    <row r="124" spans="11:19" ht="12.75" customHeight="1">
      <c r="K124" s="27"/>
      <c r="L124" s="22"/>
      <c r="M124" s="22"/>
      <c r="N124" s="22"/>
      <c r="O124" s="22"/>
      <c r="P124" s="22"/>
      <c r="Q124" s="22"/>
      <c r="R124" s="22"/>
      <c r="S124" s="22"/>
    </row>
    <row r="125" spans="11:19" ht="12.75" customHeight="1">
      <c r="K125" s="27"/>
      <c r="L125" s="22"/>
      <c r="M125" s="22"/>
      <c r="N125" s="22"/>
      <c r="O125" s="22"/>
      <c r="P125" s="22"/>
      <c r="Q125" s="22"/>
      <c r="R125" s="22"/>
      <c r="S125" s="22"/>
    </row>
    <row r="126" spans="11:19" ht="12.75" customHeight="1">
      <c r="K126" s="27"/>
      <c r="L126" s="22"/>
      <c r="M126" s="22"/>
      <c r="N126" s="22"/>
      <c r="O126" s="22"/>
      <c r="P126" s="22"/>
      <c r="Q126" s="22"/>
      <c r="R126" s="22"/>
      <c r="S126" s="22"/>
    </row>
    <row r="127" spans="11:19" ht="12.75" customHeight="1">
      <c r="K127" s="27"/>
      <c r="L127" s="22"/>
      <c r="M127" s="22"/>
      <c r="N127" s="22"/>
      <c r="O127" s="22"/>
      <c r="P127" s="22"/>
      <c r="Q127" s="22"/>
      <c r="R127" s="22"/>
      <c r="S127" s="22"/>
    </row>
    <row r="128" spans="11:19" ht="12.75" customHeight="1">
      <c r="K128" s="27"/>
      <c r="L128" s="22"/>
      <c r="M128" s="22"/>
      <c r="N128" s="22"/>
      <c r="O128" s="22"/>
      <c r="P128" s="22"/>
      <c r="Q128" s="22"/>
      <c r="R128" s="22"/>
      <c r="S128" s="22"/>
    </row>
    <row r="129" spans="11:19" ht="12.75" customHeight="1">
      <c r="K129" s="27"/>
      <c r="L129" s="22"/>
      <c r="M129" s="22"/>
      <c r="N129" s="22"/>
      <c r="O129" s="22"/>
      <c r="P129" s="22"/>
      <c r="Q129" s="22"/>
      <c r="R129" s="22"/>
      <c r="S129" s="22"/>
    </row>
    <row r="130" spans="11:19" ht="12.75" customHeight="1">
      <c r="K130" s="27"/>
      <c r="L130" s="22"/>
      <c r="M130" s="22"/>
      <c r="N130" s="22"/>
      <c r="O130" s="22"/>
      <c r="P130" s="22"/>
      <c r="Q130" s="22"/>
      <c r="R130" s="22"/>
      <c r="S130" s="22"/>
    </row>
    <row r="131" spans="11:19" ht="12.75" customHeight="1">
      <c r="K131" s="27"/>
      <c r="L131" s="22"/>
      <c r="M131" s="22"/>
      <c r="N131" s="22"/>
      <c r="O131" s="22"/>
      <c r="P131" s="22"/>
      <c r="Q131" s="22"/>
      <c r="R131" s="22"/>
      <c r="S131" s="22"/>
    </row>
    <row r="132" spans="11:19" ht="12.75" customHeight="1">
      <c r="K132" s="27"/>
      <c r="L132" s="22"/>
      <c r="M132" s="22"/>
      <c r="N132" s="22"/>
      <c r="O132" s="22"/>
      <c r="P132" s="22"/>
      <c r="Q132" s="22"/>
      <c r="R132" s="22"/>
      <c r="S132" s="22"/>
    </row>
    <row r="133" spans="11:19" ht="12.75" customHeight="1">
      <c r="K133" s="27"/>
      <c r="L133" s="22"/>
      <c r="M133" s="22"/>
      <c r="N133" s="22"/>
      <c r="O133" s="22"/>
      <c r="P133" s="22"/>
      <c r="Q133" s="22"/>
      <c r="R133" s="22"/>
      <c r="S133" s="22"/>
    </row>
    <row r="134" spans="11:19" ht="12.75" customHeight="1">
      <c r="K134" s="27"/>
      <c r="L134" s="22"/>
      <c r="M134" s="22"/>
      <c r="N134" s="22"/>
      <c r="O134" s="22"/>
      <c r="P134" s="22"/>
      <c r="Q134" s="22"/>
      <c r="R134" s="22"/>
      <c r="S134" s="22"/>
    </row>
    <row r="135" spans="11:19" ht="12.75" customHeight="1">
      <c r="K135" s="27"/>
      <c r="L135" s="22"/>
      <c r="M135" s="22"/>
      <c r="N135" s="22"/>
      <c r="O135" s="22"/>
      <c r="P135" s="22"/>
      <c r="Q135" s="22"/>
      <c r="R135" s="22"/>
      <c r="S135" s="22"/>
    </row>
    <row r="136" spans="11:19" ht="12.75" customHeight="1">
      <c r="K136" s="27"/>
      <c r="L136" s="22"/>
      <c r="M136" s="22"/>
      <c r="N136" s="22"/>
      <c r="O136" s="22"/>
      <c r="P136" s="22"/>
      <c r="Q136" s="22"/>
      <c r="R136" s="22"/>
      <c r="S136" s="22"/>
    </row>
    <row r="137" spans="11:19" ht="12.75" customHeight="1">
      <c r="K137" s="27"/>
      <c r="L137" s="22"/>
      <c r="M137" s="22"/>
      <c r="N137" s="22"/>
      <c r="O137" s="22"/>
      <c r="P137" s="22"/>
      <c r="Q137" s="22"/>
      <c r="R137" s="22"/>
      <c r="S137" s="22"/>
    </row>
    <row r="138" spans="11:19" ht="12.75" customHeight="1">
      <c r="K138" s="27"/>
      <c r="L138" s="22"/>
      <c r="M138" s="22"/>
      <c r="N138" s="22"/>
      <c r="O138" s="22"/>
      <c r="P138" s="22"/>
      <c r="Q138" s="22"/>
      <c r="R138" s="22"/>
      <c r="S138" s="22"/>
    </row>
    <row r="139" spans="11:19" ht="12.75" customHeight="1">
      <c r="K139" s="15"/>
      <c r="L139" s="22"/>
      <c r="M139" s="22"/>
      <c r="N139" s="22"/>
      <c r="O139" s="22"/>
      <c r="P139" s="22"/>
      <c r="Q139" s="22"/>
      <c r="R139" s="22"/>
      <c r="S139" s="22"/>
    </row>
    <row r="140" spans="11:19" ht="12.75" customHeight="1">
      <c r="K140" s="15"/>
      <c r="L140" s="22"/>
      <c r="M140" s="22"/>
      <c r="N140" s="22"/>
      <c r="O140" s="22"/>
      <c r="P140" s="22"/>
      <c r="Q140" s="22"/>
      <c r="R140" s="22"/>
      <c r="S140" s="22"/>
    </row>
    <row r="141" spans="11:19" ht="12.75" customHeight="1">
      <c r="K141" s="27"/>
      <c r="L141" s="22"/>
      <c r="M141" s="22"/>
      <c r="N141" s="22"/>
      <c r="O141" s="22"/>
      <c r="P141" s="22"/>
      <c r="Q141" s="22"/>
      <c r="R141" s="22"/>
      <c r="S141" s="22"/>
    </row>
    <row r="142" spans="11:19" ht="12.75" customHeight="1">
      <c r="K142" s="15"/>
      <c r="L142" s="22"/>
      <c r="M142" s="22"/>
      <c r="N142" s="22"/>
      <c r="O142" s="22"/>
      <c r="P142" s="22"/>
      <c r="Q142" s="22"/>
      <c r="R142" s="22"/>
      <c r="S142" s="22"/>
    </row>
    <row r="143" spans="11:19" ht="12.75" customHeight="1">
      <c r="K143" s="15"/>
      <c r="L143" s="22"/>
      <c r="M143" s="22"/>
      <c r="N143" s="22"/>
      <c r="O143" s="22"/>
      <c r="P143" s="22"/>
      <c r="Q143" s="22"/>
      <c r="R143" s="22"/>
      <c r="S143" s="22"/>
    </row>
    <row r="144" spans="11:19" ht="12.75" customHeight="1">
      <c r="K144" s="27"/>
      <c r="L144" s="22"/>
      <c r="M144" s="22"/>
      <c r="N144" s="22"/>
      <c r="O144" s="22"/>
      <c r="P144" s="22"/>
      <c r="Q144" s="22"/>
      <c r="R144" s="22"/>
      <c r="S144" s="22"/>
    </row>
    <row r="145" spans="2:19" ht="12.75" customHeight="1">
      <c r="K145" s="27"/>
      <c r="L145" s="22"/>
      <c r="M145" s="22"/>
      <c r="N145" s="22"/>
      <c r="O145" s="22"/>
      <c r="P145" s="22"/>
      <c r="Q145" s="22"/>
      <c r="R145" s="22"/>
      <c r="S145" s="22"/>
    </row>
    <row r="146" spans="2:19" ht="12.75" customHeight="1">
      <c r="K146" s="27"/>
      <c r="L146" s="22"/>
      <c r="M146" s="22"/>
      <c r="N146" s="22"/>
      <c r="O146" s="22"/>
      <c r="P146" s="22"/>
      <c r="Q146" s="22"/>
      <c r="R146" s="22"/>
      <c r="S146" s="22"/>
    </row>
    <row r="147" spans="2:19" ht="12.75" customHeight="1">
      <c r="K147" s="27"/>
      <c r="L147" s="22"/>
      <c r="M147" s="22"/>
      <c r="N147" s="22"/>
      <c r="O147" s="22"/>
      <c r="P147" s="28"/>
      <c r="Q147" s="28"/>
      <c r="R147" s="28"/>
      <c r="S147" s="28"/>
    </row>
    <row r="148" spans="2:19" ht="12.75" customHeight="1">
      <c r="B148" s="14"/>
      <c r="K148" s="27"/>
      <c r="L148" s="22"/>
      <c r="M148" s="22"/>
      <c r="N148" s="22"/>
      <c r="O148" s="22"/>
      <c r="P148" s="28"/>
      <c r="Q148" s="22"/>
      <c r="R148" s="22"/>
      <c r="S148" s="28"/>
    </row>
    <row r="149" spans="2:19" ht="12.75" customHeight="1">
      <c r="B149" s="14"/>
      <c r="K149" s="27"/>
      <c r="L149" s="22"/>
      <c r="M149" s="22"/>
      <c r="N149" s="22"/>
      <c r="O149" s="22"/>
      <c r="P149" s="28"/>
      <c r="Q149" s="22"/>
      <c r="R149" s="22"/>
      <c r="S149" s="28"/>
    </row>
    <row r="150" spans="2:19" ht="12.75" customHeight="1">
      <c r="B150" s="14"/>
      <c r="K150" s="27"/>
      <c r="L150" s="22"/>
      <c r="M150" s="22"/>
      <c r="N150" s="22"/>
      <c r="O150" s="22"/>
      <c r="P150" s="28"/>
      <c r="Q150" s="22"/>
      <c r="R150" s="22"/>
      <c r="S150" s="28"/>
    </row>
    <row r="151" spans="2:19" ht="12.75" customHeight="1">
      <c r="B151" s="14"/>
      <c r="K151" s="27"/>
      <c r="L151" s="22"/>
      <c r="M151" s="22"/>
      <c r="N151" s="22"/>
      <c r="O151" s="22"/>
      <c r="P151" s="28"/>
      <c r="Q151" s="22"/>
      <c r="R151" s="22"/>
      <c r="S151" s="28"/>
    </row>
    <row r="152" spans="2:19" ht="12.75" customHeight="1">
      <c r="B152" s="14"/>
      <c r="D152" s="14"/>
      <c r="K152" s="27"/>
      <c r="L152" s="22"/>
      <c r="M152" s="22"/>
      <c r="N152" s="22"/>
      <c r="O152" s="22"/>
      <c r="P152" s="28"/>
      <c r="Q152" s="22"/>
      <c r="R152" s="22"/>
      <c r="S152" s="28"/>
    </row>
    <row r="153" spans="2:19" ht="12.75" customHeight="1">
      <c r="B153" s="14"/>
      <c r="D153" s="14"/>
      <c r="K153" s="27"/>
      <c r="L153" s="22"/>
      <c r="M153" s="22"/>
      <c r="N153" s="22"/>
      <c r="O153" s="22"/>
      <c r="P153" s="28"/>
      <c r="Q153" s="22"/>
      <c r="R153" s="22"/>
      <c r="S153" s="28"/>
    </row>
    <row r="154" spans="2:19" ht="12.75" customHeight="1">
      <c r="B154" s="14"/>
      <c r="K154" s="27"/>
      <c r="L154" s="22"/>
      <c r="M154" s="22"/>
      <c r="N154" s="22"/>
      <c r="O154" s="22"/>
      <c r="P154" s="28"/>
      <c r="Q154" s="22"/>
      <c r="R154" s="22"/>
      <c r="S154" s="28"/>
    </row>
    <row r="155" spans="2:19" ht="12.75" customHeight="1">
      <c r="B155" s="14"/>
      <c r="K155" s="27"/>
      <c r="L155" s="22"/>
      <c r="M155" s="22"/>
      <c r="N155" s="22"/>
      <c r="O155" s="22"/>
      <c r="P155" s="28"/>
      <c r="Q155" s="22"/>
      <c r="R155" s="22"/>
      <c r="S155" s="28"/>
    </row>
    <row r="156" spans="2:19" ht="12.75" customHeight="1">
      <c r="B156" s="14"/>
      <c r="K156" s="27"/>
      <c r="L156" s="22"/>
      <c r="M156" s="22"/>
      <c r="N156" s="22"/>
      <c r="O156" s="22"/>
      <c r="P156" s="28"/>
      <c r="Q156" s="28"/>
      <c r="R156" s="28"/>
      <c r="S156" s="28"/>
    </row>
    <row r="157" spans="2:19" ht="12.75" customHeight="1">
      <c r="K157" s="27"/>
      <c r="L157" s="22"/>
      <c r="M157" s="22"/>
      <c r="N157" s="22"/>
      <c r="O157" s="22"/>
      <c r="P157" s="28"/>
      <c r="Q157" s="28"/>
      <c r="R157" s="28"/>
      <c r="S157" s="28"/>
    </row>
    <row r="158" spans="2:19" ht="12.75" customHeight="1">
      <c r="K158" s="27"/>
      <c r="L158" s="22"/>
      <c r="M158" s="22"/>
      <c r="N158" s="22"/>
      <c r="O158" s="22"/>
      <c r="P158" s="28"/>
      <c r="Q158" s="28"/>
      <c r="R158" s="28"/>
      <c r="S158" s="28"/>
    </row>
    <row r="159" spans="2:19" ht="12.75" customHeight="1">
      <c r="K159" s="15"/>
      <c r="L159" s="22"/>
      <c r="M159" s="22"/>
      <c r="N159" s="22"/>
      <c r="O159" s="22"/>
      <c r="P159" s="28"/>
      <c r="Q159" s="28"/>
      <c r="R159" s="28"/>
      <c r="S159" s="28"/>
    </row>
    <row r="160" spans="2:19" ht="12.75" customHeight="1">
      <c r="K160" s="15"/>
      <c r="L160" s="22"/>
      <c r="M160" s="22"/>
      <c r="N160" s="22"/>
      <c r="O160" s="22"/>
      <c r="P160" s="28"/>
      <c r="Q160" s="28"/>
      <c r="R160" s="28"/>
      <c r="S160" s="28"/>
    </row>
    <row r="161" spans="11:19" ht="12.75" customHeight="1">
      <c r="K161" s="15"/>
      <c r="L161" s="22"/>
      <c r="M161" s="22"/>
      <c r="N161" s="22"/>
      <c r="O161" s="22"/>
      <c r="P161" s="28"/>
      <c r="Q161" s="28"/>
      <c r="R161" s="28"/>
      <c r="S161" s="28"/>
    </row>
    <row r="162" spans="11:19" ht="12.75" customHeight="1">
      <c r="K162" s="15"/>
      <c r="L162" s="22"/>
      <c r="M162" s="22"/>
      <c r="N162" s="22"/>
      <c r="O162" s="22"/>
      <c r="P162" s="28"/>
      <c r="Q162" s="28"/>
      <c r="R162" s="28"/>
      <c r="S162" s="28"/>
    </row>
    <row r="163" spans="11:19" ht="12.75" customHeight="1">
      <c r="K163" s="15"/>
      <c r="L163" s="22"/>
      <c r="M163" s="22"/>
      <c r="N163" s="22"/>
      <c r="O163" s="22"/>
      <c r="P163" s="28"/>
      <c r="Q163" s="28"/>
      <c r="R163" s="28"/>
      <c r="S163" s="28"/>
    </row>
    <row r="173" spans="11:19" ht="12.75" customHeight="1">
      <c r="K173" s="27"/>
      <c r="L173" s="22"/>
      <c r="M173" s="22"/>
      <c r="N173" s="22"/>
      <c r="O173" s="22"/>
      <c r="P173" s="28"/>
      <c r="Q173" s="28"/>
      <c r="R173" s="28"/>
      <c r="S173" s="28"/>
    </row>
    <row r="174" spans="11:19" ht="12.75" customHeight="1">
      <c r="K174" s="27"/>
      <c r="L174" s="22"/>
      <c r="M174" s="22"/>
      <c r="N174" s="22"/>
      <c r="O174" s="22"/>
      <c r="P174" s="28"/>
      <c r="Q174" s="28"/>
      <c r="R174" s="28"/>
      <c r="S174" s="28"/>
    </row>
    <row r="187" spans="11:19" ht="12.75" customHeight="1">
      <c r="K187" s="27"/>
      <c r="L187" s="24"/>
      <c r="M187" s="24"/>
      <c r="N187" s="24"/>
      <c r="O187" s="24"/>
      <c r="P187" s="24"/>
      <c r="Q187" s="24"/>
      <c r="R187" s="24"/>
      <c r="S187" s="24"/>
    </row>
    <row r="188" spans="11:19" ht="12.75" customHeight="1">
      <c r="K188" s="27"/>
      <c r="L188" s="24"/>
      <c r="M188" s="24"/>
      <c r="N188" s="24"/>
      <c r="O188" s="24"/>
      <c r="P188" s="24"/>
      <c r="Q188" s="24"/>
      <c r="R188" s="24"/>
      <c r="S188" s="24"/>
    </row>
    <row r="189" spans="11:19" ht="12.75" customHeight="1">
      <c r="K189" s="27"/>
      <c r="L189" s="24"/>
      <c r="M189" s="24"/>
      <c r="N189" s="24"/>
      <c r="O189" s="24"/>
      <c r="P189" s="24"/>
      <c r="Q189" s="24"/>
      <c r="R189" s="24"/>
      <c r="S189" s="24"/>
    </row>
    <row r="190" spans="11:19" ht="12.75" customHeight="1">
      <c r="K190" s="27"/>
      <c r="L190" s="24"/>
      <c r="M190" s="24"/>
      <c r="N190" s="24"/>
      <c r="O190" s="24"/>
      <c r="P190" s="24"/>
      <c r="Q190" s="24"/>
      <c r="R190" s="24"/>
      <c r="S190" s="24"/>
    </row>
    <row r="191" spans="11:19" ht="12.75" customHeight="1">
      <c r="K191" s="27"/>
      <c r="L191" s="24"/>
      <c r="M191" s="24"/>
      <c r="N191" s="24"/>
      <c r="O191" s="24"/>
      <c r="P191" s="24"/>
      <c r="Q191" s="24"/>
      <c r="R191" s="24"/>
      <c r="S191" s="24"/>
    </row>
    <row r="192" spans="11:19" ht="12.75" customHeight="1">
      <c r="K192" s="27"/>
      <c r="L192" s="24"/>
      <c r="M192" s="24"/>
      <c r="N192" s="24"/>
      <c r="O192" s="24"/>
      <c r="P192" s="24"/>
      <c r="Q192" s="24"/>
      <c r="R192" s="24"/>
      <c r="S192" s="24"/>
    </row>
    <row r="193" spans="11:19" ht="12.75" customHeight="1">
      <c r="K193" s="27"/>
      <c r="L193" s="24"/>
      <c r="M193" s="24"/>
      <c r="N193" s="24"/>
      <c r="O193" s="24"/>
      <c r="P193" s="24"/>
      <c r="Q193" s="24"/>
      <c r="R193" s="24"/>
      <c r="S193" s="24"/>
    </row>
    <row r="194" spans="11:19" ht="12.75" customHeight="1">
      <c r="K194" s="27"/>
      <c r="L194" s="24"/>
      <c r="M194" s="24"/>
      <c r="N194" s="24"/>
      <c r="O194" s="24"/>
      <c r="P194" s="24"/>
      <c r="Q194" s="24"/>
      <c r="R194" s="24"/>
      <c r="S194" s="24"/>
    </row>
    <row r="195" spans="11:19" ht="12.75" customHeight="1">
      <c r="K195" s="27"/>
      <c r="L195" s="24"/>
      <c r="M195" s="24"/>
      <c r="N195" s="24"/>
      <c r="O195" s="24"/>
      <c r="P195" s="24"/>
      <c r="Q195" s="24"/>
      <c r="R195" s="24"/>
      <c r="S195" s="24"/>
    </row>
    <row r="196" spans="11:19" ht="12.75" customHeight="1">
      <c r="K196" s="27"/>
      <c r="L196" s="24"/>
      <c r="M196" s="24"/>
      <c r="N196" s="24"/>
      <c r="O196" s="24"/>
      <c r="P196" s="24"/>
      <c r="Q196" s="24"/>
      <c r="R196" s="24"/>
      <c r="S196" s="24"/>
    </row>
    <row r="197" spans="11:19" ht="12.75" customHeight="1">
      <c r="K197" s="27"/>
      <c r="L197" s="24"/>
      <c r="M197" s="24"/>
      <c r="N197" s="24"/>
      <c r="O197" s="24"/>
      <c r="P197" s="24"/>
      <c r="Q197" s="24"/>
      <c r="R197" s="24"/>
      <c r="S197" s="24"/>
    </row>
    <row r="198" spans="11:19" ht="12.75" customHeight="1">
      <c r="K198" s="27"/>
      <c r="L198" s="24"/>
      <c r="M198" s="24"/>
      <c r="N198" s="24"/>
      <c r="O198" s="24"/>
      <c r="P198" s="24"/>
      <c r="Q198" s="24"/>
      <c r="R198" s="24"/>
      <c r="S198" s="24"/>
    </row>
    <row r="199" spans="11:19" ht="12.75" customHeight="1">
      <c r="K199" s="27"/>
      <c r="L199" s="24"/>
      <c r="M199" s="24"/>
      <c r="N199" s="24"/>
      <c r="O199" s="24"/>
      <c r="P199" s="24"/>
      <c r="Q199" s="24"/>
      <c r="R199" s="24"/>
      <c r="S199" s="24"/>
    </row>
    <row r="200" spans="11:19" ht="12.75" customHeight="1">
      <c r="K200" s="27"/>
      <c r="L200" s="24"/>
      <c r="M200" s="24"/>
      <c r="N200" s="24"/>
      <c r="O200" s="24"/>
      <c r="P200" s="24"/>
      <c r="Q200" s="24"/>
      <c r="R200" s="24"/>
      <c r="S200" s="24"/>
    </row>
    <row r="201" spans="11:19" ht="12.75" customHeight="1">
      <c r="K201" s="27"/>
      <c r="L201" s="24"/>
      <c r="M201" s="24"/>
      <c r="N201" s="24"/>
      <c r="O201" s="24"/>
      <c r="P201" s="24"/>
      <c r="Q201" s="24"/>
      <c r="R201" s="24"/>
      <c r="S201" s="24"/>
    </row>
    <row r="202" spans="11:19" ht="12.75" customHeight="1">
      <c r="K202" s="27"/>
      <c r="L202" s="24"/>
      <c r="M202" s="24"/>
      <c r="N202" s="24"/>
      <c r="O202" s="24"/>
      <c r="P202" s="24"/>
      <c r="Q202" s="24"/>
      <c r="R202" s="24"/>
      <c r="S202" s="24"/>
    </row>
    <row r="203" spans="11:19" ht="12.75" customHeight="1">
      <c r="K203" s="27"/>
      <c r="L203" s="24"/>
      <c r="M203" s="24"/>
      <c r="N203" s="24"/>
      <c r="O203" s="24"/>
      <c r="P203" s="24"/>
      <c r="Q203" s="24"/>
      <c r="R203" s="24"/>
      <c r="S203" s="24"/>
    </row>
    <row r="204" spans="11:19" ht="12.75" customHeight="1">
      <c r="K204" s="27"/>
      <c r="L204" s="24"/>
      <c r="M204" s="24"/>
      <c r="N204" s="24"/>
      <c r="O204" s="24"/>
      <c r="P204" s="24"/>
      <c r="Q204" s="24"/>
      <c r="R204" s="24"/>
      <c r="S204" s="24"/>
    </row>
    <row r="205" spans="11:19" ht="12.75" customHeight="1">
      <c r="K205" s="27"/>
      <c r="L205" s="24"/>
      <c r="M205" s="24"/>
      <c r="N205" s="24"/>
      <c r="O205" s="24"/>
      <c r="P205" s="24"/>
      <c r="Q205" s="24"/>
      <c r="R205" s="24"/>
      <c r="S205" s="24"/>
    </row>
    <row r="206" spans="11:19" ht="12.75" customHeight="1">
      <c r="K206" s="27"/>
      <c r="L206" s="24"/>
      <c r="M206" s="24"/>
      <c r="N206" s="24"/>
      <c r="O206" s="24"/>
      <c r="P206" s="24"/>
      <c r="Q206" s="24"/>
      <c r="R206" s="24"/>
      <c r="S206" s="24"/>
    </row>
    <row r="207" spans="11:19" ht="12.75" customHeight="1">
      <c r="K207" s="27"/>
      <c r="L207" s="24"/>
      <c r="M207" s="24"/>
      <c r="N207" s="24"/>
      <c r="O207" s="24"/>
      <c r="P207" s="24"/>
      <c r="Q207" s="24"/>
      <c r="R207" s="24"/>
      <c r="S207" s="24"/>
    </row>
    <row r="208" spans="11:19" ht="12.75" customHeight="1">
      <c r="K208" s="27"/>
      <c r="L208" s="24"/>
      <c r="M208" s="24"/>
      <c r="N208" s="24"/>
      <c r="O208" s="24"/>
      <c r="P208" s="24"/>
      <c r="Q208" s="24"/>
      <c r="R208" s="24"/>
      <c r="S208" s="24"/>
    </row>
    <row r="209" spans="11:19" ht="12.75" customHeight="1">
      <c r="K209" s="27"/>
      <c r="L209" s="24"/>
      <c r="M209" s="24"/>
      <c r="N209" s="24"/>
      <c r="O209" s="24"/>
      <c r="P209" s="24"/>
      <c r="Q209" s="24"/>
      <c r="R209" s="24"/>
      <c r="S209" s="24"/>
    </row>
    <row r="210" spans="11:19" ht="12.75" customHeight="1">
      <c r="K210" s="27"/>
      <c r="L210" s="24"/>
      <c r="M210" s="24"/>
      <c r="N210" s="24"/>
      <c r="O210" s="24"/>
      <c r="P210" s="24"/>
      <c r="Q210" s="24"/>
      <c r="R210" s="24"/>
      <c r="S210" s="24"/>
    </row>
    <row r="211" spans="11:19" ht="12.75" customHeight="1">
      <c r="K211" s="27"/>
      <c r="L211" s="24"/>
      <c r="M211" s="24"/>
      <c r="N211" s="24"/>
      <c r="O211" s="24"/>
      <c r="P211" s="24"/>
      <c r="Q211" s="24"/>
      <c r="R211" s="24"/>
      <c r="S211" s="24"/>
    </row>
    <row r="212" spans="11:19" ht="12.75" customHeight="1">
      <c r="K212" s="27"/>
      <c r="L212" s="24"/>
      <c r="M212" s="24"/>
      <c r="N212" s="24"/>
      <c r="O212" s="24"/>
      <c r="P212" s="24"/>
      <c r="Q212" s="24"/>
      <c r="R212" s="24"/>
      <c r="S212" s="24"/>
    </row>
    <row r="213" spans="11:19" ht="12.75" customHeight="1">
      <c r="K213" s="27"/>
      <c r="L213" s="24"/>
      <c r="M213" s="24"/>
      <c r="N213" s="24"/>
      <c r="O213" s="24"/>
      <c r="P213" s="24"/>
      <c r="Q213" s="24"/>
      <c r="R213" s="24"/>
      <c r="S213" s="24"/>
    </row>
    <row r="214" spans="11:19" ht="12.75" customHeight="1">
      <c r="K214" s="27"/>
      <c r="L214" s="24"/>
      <c r="M214" s="24"/>
      <c r="N214" s="24"/>
      <c r="O214" s="24"/>
      <c r="P214" s="24"/>
      <c r="Q214" s="24"/>
      <c r="R214" s="24"/>
      <c r="S214" s="24"/>
    </row>
    <row r="215" spans="11:19" ht="12.75" customHeight="1">
      <c r="K215" s="27"/>
      <c r="L215" s="24"/>
      <c r="M215" s="24"/>
      <c r="N215" s="24"/>
      <c r="O215" s="24"/>
      <c r="P215" s="24"/>
      <c r="Q215" s="24"/>
      <c r="R215" s="24"/>
      <c r="S215" s="24"/>
    </row>
    <row r="216" spans="11:19" ht="12.75" customHeight="1">
      <c r="K216" s="27"/>
      <c r="L216" s="24"/>
      <c r="M216" s="24"/>
      <c r="N216" s="24"/>
      <c r="O216" s="24"/>
      <c r="P216" s="24"/>
      <c r="Q216" s="24"/>
      <c r="R216" s="24"/>
      <c r="S216" s="24"/>
    </row>
    <row r="217" spans="11:19" ht="12.75" customHeight="1">
      <c r="K217" s="27"/>
      <c r="L217" s="24"/>
      <c r="M217" s="24"/>
      <c r="N217" s="24"/>
      <c r="O217" s="24"/>
      <c r="P217" s="24"/>
      <c r="Q217" s="24"/>
      <c r="R217" s="24"/>
      <c r="S217" s="24"/>
    </row>
    <row r="218" spans="11:19" ht="12.75" customHeight="1">
      <c r="K218" s="27"/>
      <c r="L218" s="24"/>
      <c r="M218" s="24"/>
      <c r="N218" s="24"/>
      <c r="O218" s="24"/>
      <c r="P218" s="24"/>
      <c r="Q218" s="24"/>
      <c r="R218" s="24"/>
      <c r="S218" s="24"/>
    </row>
    <row r="219" spans="11:19" ht="12.75" customHeight="1">
      <c r="K219" s="27"/>
      <c r="L219" s="24"/>
      <c r="M219" s="24"/>
      <c r="N219" s="24"/>
      <c r="O219" s="24"/>
      <c r="P219" s="24"/>
      <c r="Q219" s="24"/>
      <c r="R219" s="24"/>
      <c r="S219" s="24"/>
    </row>
    <row r="220" spans="11:19" ht="12.75" customHeight="1">
      <c r="K220" s="27"/>
      <c r="L220" s="24"/>
      <c r="M220" s="24"/>
      <c r="N220" s="24"/>
      <c r="O220" s="24"/>
      <c r="P220" s="24"/>
      <c r="Q220" s="24"/>
      <c r="R220" s="24"/>
      <c r="S220" s="24"/>
    </row>
    <row r="221" spans="11:19" ht="12.75" customHeight="1">
      <c r="K221" s="27"/>
      <c r="L221" s="24"/>
      <c r="M221" s="24"/>
      <c r="N221" s="24"/>
      <c r="O221" s="24"/>
      <c r="P221" s="24"/>
      <c r="Q221" s="24"/>
      <c r="R221" s="24"/>
      <c r="S221" s="24"/>
    </row>
    <row r="222" spans="11:19" ht="12.75" customHeight="1">
      <c r="K222" s="27"/>
      <c r="L222" s="24"/>
      <c r="M222" s="24"/>
      <c r="N222" s="24"/>
      <c r="O222" s="24"/>
      <c r="P222" s="24"/>
      <c r="Q222" s="24"/>
      <c r="R222" s="24"/>
      <c r="S222" s="24"/>
    </row>
    <row r="223" spans="11:19" ht="12.75" customHeight="1">
      <c r="K223" s="27"/>
      <c r="L223" s="24"/>
      <c r="M223" s="24"/>
      <c r="N223" s="24"/>
      <c r="O223" s="24"/>
      <c r="P223" s="24"/>
      <c r="Q223" s="24"/>
      <c r="R223" s="24"/>
      <c r="S223" s="24"/>
    </row>
    <row r="224" spans="11:19" ht="12.75" customHeight="1">
      <c r="K224" s="27"/>
      <c r="L224" s="24"/>
      <c r="M224" s="24"/>
      <c r="N224" s="24"/>
      <c r="O224" s="24"/>
      <c r="P224" s="24"/>
      <c r="Q224" s="24"/>
      <c r="R224" s="24"/>
      <c r="S224" s="24"/>
    </row>
    <row r="225" spans="11:19" ht="12.75" customHeight="1">
      <c r="K225" s="27"/>
      <c r="L225" s="24"/>
      <c r="M225" s="24"/>
      <c r="N225" s="24"/>
      <c r="O225" s="24"/>
      <c r="P225" s="24"/>
      <c r="Q225" s="24"/>
      <c r="R225" s="24"/>
      <c r="S225" s="24"/>
    </row>
    <row r="226" spans="11:19" ht="12.75" customHeight="1">
      <c r="K226" s="27"/>
      <c r="L226" s="24"/>
      <c r="M226" s="24"/>
      <c r="N226" s="24"/>
      <c r="O226" s="24"/>
      <c r="P226" s="24"/>
      <c r="Q226" s="24"/>
      <c r="R226" s="24"/>
      <c r="S226" s="24"/>
    </row>
    <row r="227" spans="11:19" ht="12.75" customHeight="1">
      <c r="K227" s="27"/>
      <c r="L227" s="24"/>
      <c r="M227" s="24"/>
      <c r="N227" s="24"/>
      <c r="O227" s="24"/>
      <c r="P227" s="24"/>
      <c r="Q227" s="24"/>
      <c r="R227" s="24"/>
      <c r="S227" s="24"/>
    </row>
    <row r="228" spans="11:19" ht="12.75" customHeight="1">
      <c r="K228" s="27"/>
      <c r="L228" s="24"/>
      <c r="M228" s="24"/>
      <c r="N228" s="24"/>
      <c r="O228" s="24"/>
      <c r="P228" s="24"/>
      <c r="Q228" s="24"/>
      <c r="R228" s="24"/>
      <c r="S228" s="24"/>
    </row>
    <row r="229" spans="11:19" ht="12.75" customHeight="1">
      <c r="K229" s="27"/>
      <c r="L229" s="24"/>
      <c r="M229" s="24"/>
      <c r="N229" s="24"/>
      <c r="O229" s="24"/>
      <c r="P229" s="24"/>
      <c r="Q229" s="24"/>
      <c r="R229" s="24"/>
      <c r="S229" s="24"/>
    </row>
    <row r="230" spans="11:19" ht="12.75" customHeight="1">
      <c r="K230" s="27"/>
      <c r="L230" s="24"/>
      <c r="M230" s="24"/>
      <c r="N230" s="24"/>
      <c r="O230" s="24"/>
      <c r="P230" s="24"/>
      <c r="Q230" s="24"/>
      <c r="R230" s="24"/>
      <c r="S230" s="24"/>
    </row>
    <row r="231" spans="11:19" ht="12.75" customHeight="1">
      <c r="K231" s="27"/>
      <c r="L231" s="24"/>
      <c r="M231" s="24"/>
      <c r="N231" s="24"/>
      <c r="O231" s="24"/>
      <c r="P231" s="24"/>
      <c r="Q231" s="24"/>
      <c r="R231" s="24"/>
      <c r="S231" s="24"/>
    </row>
    <row r="232" spans="11:19" ht="12.75" customHeight="1">
      <c r="K232" s="27"/>
      <c r="L232" s="24"/>
      <c r="M232" s="24"/>
      <c r="N232" s="24"/>
      <c r="O232" s="24"/>
      <c r="P232" s="24"/>
      <c r="Q232" s="24"/>
      <c r="R232" s="24"/>
      <c r="S232" s="24"/>
    </row>
    <row r="233" spans="11:19" ht="12.75" customHeight="1">
      <c r="K233" s="27"/>
      <c r="L233" s="24"/>
      <c r="M233" s="24"/>
      <c r="N233" s="24"/>
      <c r="O233" s="24"/>
      <c r="P233" s="24"/>
      <c r="Q233" s="24"/>
      <c r="R233" s="24"/>
      <c r="S233" s="24"/>
    </row>
    <row r="234" spans="11:19" ht="12.75" customHeight="1">
      <c r="K234" s="27"/>
      <c r="L234" s="24"/>
      <c r="M234" s="24"/>
      <c r="N234" s="24"/>
      <c r="O234" s="24"/>
      <c r="P234" s="24"/>
      <c r="Q234" s="24"/>
      <c r="R234" s="24"/>
      <c r="S234" s="24"/>
    </row>
    <row r="235" spans="11:19" ht="12.75" customHeight="1">
      <c r="K235" s="27"/>
      <c r="L235" s="24"/>
      <c r="M235" s="24"/>
      <c r="N235" s="24"/>
      <c r="O235" s="24"/>
      <c r="P235" s="24"/>
      <c r="Q235" s="24"/>
      <c r="R235" s="24"/>
      <c r="S235" s="24"/>
    </row>
    <row r="236" spans="11:19" ht="12.75" customHeight="1">
      <c r="K236" s="27"/>
      <c r="L236" s="24"/>
      <c r="M236" s="24"/>
      <c r="N236" s="24"/>
      <c r="O236" s="24"/>
      <c r="P236" s="24"/>
      <c r="Q236" s="24"/>
      <c r="R236" s="24"/>
      <c r="S236" s="24"/>
    </row>
    <row r="237" spans="11:19" ht="12.75" customHeight="1">
      <c r="K237" s="27"/>
      <c r="L237" s="24"/>
      <c r="M237" s="24"/>
      <c r="N237" s="24"/>
      <c r="O237" s="24"/>
      <c r="P237" s="24"/>
      <c r="Q237" s="24"/>
      <c r="R237" s="24"/>
      <c r="S237" s="24"/>
    </row>
    <row r="238" spans="11:19" ht="12.75" customHeight="1">
      <c r="K238" s="27"/>
      <c r="L238" s="24"/>
      <c r="M238" s="24"/>
      <c r="N238" s="24"/>
      <c r="O238" s="24"/>
      <c r="P238" s="24"/>
      <c r="Q238" s="24"/>
      <c r="R238" s="24"/>
      <c r="S238" s="24"/>
    </row>
    <row r="239" spans="11:19" ht="12.75" customHeight="1">
      <c r="K239" s="27"/>
      <c r="L239" s="24"/>
      <c r="M239" s="24"/>
      <c r="N239" s="24"/>
      <c r="O239" s="24"/>
      <c r="P239" s="24"/>
      <c r="Q239" s="24"/>
      <c r="R239" s="24"/>
      <c r="S239" s="24"/>
    </row>
    <row r="240" spans="11:19" ht="12.75" customHeight="1">
      <c r="K240" s="27"/>
      <c r="L240" s="24"/>
      <c r="M240" s="24"/>
      <c r="N240" s="24"/>
      <c r="O240" s="24"/>
      <c r="P240" s="24"/>
      <c r="Q240" s="24"/>
      <c r="R240" s="24"/>
      <c r="S240" s="24"/>
    </row>
    <row r="241" spans="11:19" ht="12.75" customHeight="1">
      <c r="K241" s="27"/>
      <c r="L241" s="24"/>
      <c r="M241" s="24"/>
      <c r="N241" s="24"/>
      <c r="O241" s="24"/>
      <c r="P241" s="24"/>
      <c r="Q241" s="24"/>
      <c r="R241" s="24"/>
      <c r="S241" s="24"/>
    </row>
    <row r="242" spans="11:19" ht="12.75" customHeight="1">
      <c r="K242" s="27"/>
      <c r="L242" s="24"/>
      <c r="M242" s="24"/>
      <c r="N242" s="24"/>
      <c r="O242" s="24"/>
      <c r="P242" s="24"/>
      <c r="Q242" s="24"/>
      <c r="R242" s="24"/>
      <c r="S242" s="24"/>
    </row>
    <row r="243" spans="11:19" ht="12.75" customHeight="1">
      <c r="K243" s="27"/>
      <c r="L243" s="24"/>
      <c r="M243" s="24"/>
      <c r="N243" s="24"/>
      <c r="O243" s="24"/>
      <c r="P243" s="24"/>
      <c r="Q243" s="24"/>
      <c r="R243" s="24"/>
      <c r="S243" s="24"/>
    </row>
    <row r="244" spans="11:19" ht="12.75" customHeight="1">
      <c r="K244" s="27"/>
      <c r="L244" s="24"/>
      <c r="M244" s="24"/>
      <c r="N244" s="24"/>
      <c r="O244" s="24"/>
      <c r="P244" s="24"/>
      <c r="Q244" s="24"/>
      <c r="R244" s="24"/>
      <c r="S244" s="24"/>
    </row>
    <row r="245" spans="11:19" ht="12.75" customHeight="1">
      <c r="K245" s="27"/>
      <c r="L245" s="24"/>
      <c r="M245" s="24"/>
      <c r="N245" s="24"/>
      <c r="O245" s="24"/>
      <c r="P245" s="24"/>
      <c r="Q245" s="24"/>
      <c r="R245" s="24"/>
      <c r="S245" s="24"/>
    </row>
    <row r="246" spans="11:19" ht="12.75" customHeight="1">
      <c r="K246" s="27"/>
      <c r="L246" s="24"/>
      <c r="M246" s="24"/>
      <c r="N246" s="24"/>
      <c r="O246" s="24"/>
      <c r="P246" s="24"/>
      <c r="Q246" s="24"/>
      <c r="R246" s="24"/>
      <c r="S246" s="24"/>
    </row>
    <row r="247" spans="11:19" ht="12.75" customHeight="1">
      <c r="K247" s="27"/>
      <c r="L247" s="24"/>
      <c r="M247" s="24"/>
      <c r="N247" s="24"/>
      <c r="O247" s="24"/>
      <c r="P247" s="24"/>
      <c r="Q247" s="24"/>
      <c r="R247" s="24"/>
      <c r="S247" s="24"/>
    </row>
    <row r="248" spans="11:19" ht="12.75" customHeight="1">
      <c r="K248" s="27"/>
      <c r="L248" s="24"/>
      <c r="M248" s="24"/>
      <c r="N248" s="24"/>
      <c r="O248" s="24"/>
      <c r="P248" s="24"/>
      <c r="Q248" s="24"/>
      <c r="R248" s="24"/>
      <c r="S248" s="24"/>
    </row>
    <row r="249" spans="11:19" ht="12.75" customHeight="1">
      <c r="K249" s="27"/>
      <c r="L249" s="24"/>
      <c r="M249" s="24"/>
      <c r="N249" s="24"/>
      <c r="O249" s="24"/>
      <c r="P249" s="24"/>
      <c r="Q249" s="24"/>
      <c r="R249" s="24"/>
      <c r="S249" s="24"/>
    </row>
    <row r="250" spans="11:19" ht="12.75" customHeight="1">
      <c r="K250" s="27"/>
      <c r="L250" s="24"/>
      <c r="M250" s="24"/>
      <c r="N250" s="24"/>
      <c r="O250" s="24"/>
      <c r="P250" s="24"/>
      <c r="Q250" s="24"/>
      <c r="R250" s="24"/>
      <c r="S250" s="24"/>
    </row>
    <row r="251" spans="11:19" ht="12.75" customHeight="1">
      <c r="K251" s="27"/>
      <c r="L251" s="24"/>
      <c r="M251" s="24"/>
      <c r="N251" s="24"/>
      <c r="O251" s="24"/>
      <c r="P251" s="24"/>
      <c r="Q251" s="24"/>
      <c r="R251" s="24"/>
      <c r="S251" s="24"/>
    </row>
    <row r="252" spans="11:19" ht="12.75" customHeight="1">
      <c r="K252" s="27"/>
      <c r="L252" s="24"/>
      <c r="M252" s="24"/>
      <c r="N252" s="24"/>
      <c r="O252" s="24"/>
      <c r="P252" s="24"/>
      <c r="Q252" s="24"/>
      <c r="R252" s="24"/>
      <c r="S252" s="24"/>
    </row>
    <row r="253" spans="11:19" ht="12.75" customHeight="1">
      <c r="K253" s="27"/>
      <c r="L253" s="24"/>
      <c r="M253" s="24"/>
      <c r="N253" s="24"/>
      <c r="O253" s="24"/>
      <c r="P253" s="24"/>
      <c r="Q253" s="24"/>
      <c r="R253" s="24"/>
      <c r="S253" s="24"/>
    </row>
    <row r="254" spans="11:19" ht="12.75" customHeight="1">
      <c r="K254" s="27"/>
      <c r="L254" s="24"/>
      <c r="M254" s="24"/>
      <c r="N254" s="24"/>
      <c r="O254" s="24"/>
      <c r="P254" s="24"/>
      <c r="Q254" s="24"/>
      <c r="R254" s="24"/>
      <c r="S254" s="24"/>
    </row>
    <row r="255" spans="11:19" ht="12.75" customHeight="1">
      <c r="K255" s="27"/>
      <c r="L255" s="24"/>
      <c r="M255" s="24"/>
      <c r="N255" s="24"/>
      <c r="O255" s="24"/>
      <c r="P255" s="24"/>
      <c r="Q255" s="24"/>
      <c r="R255" s="24"/>
      <c r="S255" s="24"/>
    </row>
    <row r="256" spans="11:19" ht="12.75" customHeight="1">
      <c r="K256" s="27"/>
      <c r="L256" s="24"/>
      <c r="M256" s="24"/>
      <c r="N256" s="24"/>
      <c r="O256" s="24"/>
      <c r="P256" s="24"/>
      <c r="Q256" s="24"/>
      <c r="R256" s="24"/>
      <c r="S256" s="24"/>
    </row>
    <row r="257" spans="11:19" ht="12.75" customHeight="1">
      <c r="K257" s="27"/>
      <c r="L257" s="24"/>
      <c r="M257" s="24"/>
      <c r="N257" s="24"/>
      <c r="O257" s="24"/>
      <c r="P257" s="24"/>
      <c r="Q257" s="24"/>
      <c r="R257" s="24"/>
      <c r="S257" s="24"/>
    </row>
    <row r="258" spans="11:19" ht="12.75" customHeight="1">
      <c r="K258" s="27"/>
      <c r="L258" s="24"/>
      <c r="M258" s="24"/>
      <c r="N258" s="24"/>
      <c r="O258" s="24"/>
      <c r="P258" s="24"/>
      <c r="Q258" s="24"/>
      <c r="R258" s="24"/>
      <c r="S258" s="24"/>
    </row>
    <row r="259" spans="11:19" ht="12.75" customHeight="1">
      <c r="K259" s="27"/>
      <c r="L259" s="24"/>
      <c r="M259" s="24"/>
      <c r="N259" s="24"/>
      <c r="O259" s="24"/>
      <c r="P259" s="24"/>
      <c r="Q259" s="24"/>
      <c r="R259" s="24"/>
      <c r="S259" s="24"/>
    </row>
    <row r="260" spans="11:19" ht="12.75" customHeight="1">
      <c r="K260" s="27"/>
      <c r="L260" s="24"/>
      <c r="M260" s="24"/>
      <c r="N260" s="24"/>
      <c r="O260" s="24"/>
      <c r="P260" s="24"/>
      <c r="Q260" s="24"/>
      <c r="R260" s="24"/>
      <c r="S260" s="24"/>
    </row>
    <row r="261" spans="11:19" ht="12.75" customHeight="1">
      <c r="K261" s="27"/>
      <c r="L261" s="24"/>
      <c r="M261" s="24"/>
      <c r="N261" s="24"/>
      <c r="O261" s="24"/>
      <c r="P261" s="24"/>
      <c r="Q261" s="24"/>
      <c r="R261" s="24"/>
      <c r="S261" s="24"/>
    </row>
    <row r="262" spans="11:19" ht="12.75" customHeight="1">
      <c r="K262" s="27"/>
      <c r="L262" s="24"/>
      <c r="M262" s="24"/>
      <c r="N262" s="24"/>
      <c r="O262" s="24"/>
      <c r="P262" s="24"/>
      <c r="Q262" s="24"/>
      <c r="R262" s="24"/>
      <c r="S262" s="24"/>
    </row>
    <row r="263" spans="11:19" ht="12.75" customHeight="1">
      <c r="K263" s="27"/>
      <c r="L263" s="24"/>
      <c r="M263" s="24"/>
      <c r="N263" s="24"/>
      <c r="O263" s="24"/>
      <c r="P263" s="24"/>
      <c r="Q263" s="24"/>
      <c r="R263" s="24"/>
      <c r="S263" s="24"/>
    </row>
    <row r="264" spans="11:19" ht="12.75" customHeight="1">
      <c r="K264" s="27"/>
      <c r="L264" s="24"/>
      <c r="M264" s="24"/>
      <c r="N264" s="24"/>
      <c r="O264" s="24"/>
      <c r="P264" s="24"/>
      <c r="Q264" s="24"/>
      <c r="R264" s="24"/>
      <c r="S264" s="24"/>
    </row>
    <row r="265" spans="11:19" ht="12.75" customHeight="1">
      <c r="K265" s="27"/>
      <c r="L265" s="24"/>
      <c r="M265" s="24"/>
      <c r="N265" s="24"/>
      <c r="O265" s="24"/>
      <c r="P265" s="24"/>
      <c r="Q265" s="24"/>
      <c r="R265" s="24"/>
      <c r="S265" s="24"/>
    </row>
    <row r="266" spans="11:19" ht="12.75" customHeight="1">
      <c r="K266" s="27"/>
      <c r="L266" s="24"/>
      <c r="M266" s="24"/>
      <c r="N266" s="24"/>
      <c r="O266" s="24"/>
      <c r="P266" s="24"/>
      <c r="Q266" s="24"/>
      <c r="R266" s="24"/>
      <c r="S266" s="24"/>
    </row>
    <row r="267" spans="11:19" ht="12.75" customHeight="1">
      <c r="K267" s="27"/>
      <c r="L267" s="24"/>
      <c r="M267" s="24"/>
      <c r="N267" s="24"/>
      <c r="O267" s="24"/>
      <c r="P267" s="24"/>
      <c r="Q267" s="24"/>
      <c r="R267" s="24"/>
      <c r="S267" s="24"/>
    </row>
    <row r="268" spans="11:19" ht="12.75" customHeight="1">
      <c r="K268" s="27"/>
      <c r="L268" s="24"/>
      <c r="M268" s="24"/>
      <c r="N268" s="24"/>
      <c r="O268" s="24"/>
      <c r="P268" s="24"/>
      <c r="Q268" s="24"/>
      <c r="R268" s="24"/>
      <c r="S268" s="24"/>
    </row>
    <row r="269" spans="11:19" ht="12.75" customHeight="1">
      <c r="K269" s="27"/>
      <c r="L269" s="24"/>
      <c r="M269" s="24"/>
      <c r="N269" s="24"/>
      <c r="O269" s="24"/>
      <c r="P269" s="24"/>
      <c r="Q269" s="24"/>
      <c r="R269" s="24"/>
      <c r="S269" s="24"/>
    </row>
    <row r="270" spans="11:19" ht="12.75" customHeight="1">
      <c r="K270" s="27"/>
      <c r="L270" s="24"/>
      <c r="M270" s="24"/>
      <c r="N270" s="24"/>
      <c r="O270" s="24"/>
      <c r="P270" s="24"/>
      <c r="Q270" s="24"/>
      <c r="R270" s="24"/>
      <c r="S270" s="24"/>
    </row>
    <row r="271" spans="11:19" ht="12.75" customHeight="1">
      <c r="K271" s="27"/>
      <c r="L271" s="24"/>
      <c r="M271" s="24"/>
      <c r="N271" s="24"/>
      <c r="O271" s="24"/>
      <c r="P271" s="24"/>
      <c r="Q271" s="24"/>
      <c r="R271" s="24"/>
      <c r="S271" s="24"/>
    </row>
    <row r="272" spans="11:19" ht="12.75" customHeight="1">
      <c r="K272" s="27"/>
      <c r="L272" s="24"/>
      <c r="M272" s="24"/>
      <c r="N272" s="24"/>
      <c r="O272" s="24"/>
      <c r="P272" s="24"/>
      <c r="Q272" s="24"/>
      <c r="R272" s="24"/>
      <c r="S272" s="24"/>
    </row>
    <row r="273" spans="11:19" ht="12.75" customHeight="1">
      <c r="K273" s="27"/>
      <c r="L273" s="24"/>
      <c r="M273" s="24"/>
      <c r="N273" s="24"/>
      <c r="O273" s="24"/>
      <c r="P273" s="24"/>
      <c r="Q273" s="24"/>
      <c r="R273" s="24"/>
      <c r="S273" s="24"/>
    </row>
    <row r="274" spans="11:19" ht="12.75" customHeight="1">
      <c r="K274" s="27"/>
      <c r="L274" s="24"/>
      <c r="M274" s="24"/>
      <c r="N274" s="24"/>
      <c r="O274" s="24"/>
      <c r="P274" s="24"/>
      <c r="Q274" s="24"/>
      <c r="R274" s="24"/>
      <c r="S274" s="24"/>
    </row>
    <row r="275" spans="11:19" ht="12.75" customHeight="1">
      <c r="K275" s="27"/>
      <c r="L275" s="24"/>
      <c r="M275" s="24"/>
      <c r="N275" s="24"/>
      <c r="O275" s="24"/>
      <c r="P275" s="24"/>
      <c r="Q275" s="24"/>
      <c r="R275" s="24"/>
      <c r="S275" s="24"/>
    </row>
    <row r="276" spans="11:19" ht="12.75" customHeight="1">
      <c r="K276" s="27"/>
      <c r="L276" s="24"/>
      <c r="M276" s="24"/>
      <c r="N276" s="24"/>
      <c r="O276" s="24"/>
      <c r="P276" s="24"/>
      <c r="Q276" s="24"/>
      <c r="R276" s="24"/>
      <c r="S276" s="24"/>
    </row>
    <row r="277" spans="11:19" ht="12.75" customHeight="1">
      <c r="K277" s="27"/>
      <c r="L277" s="24"/>
      <c r="M277" s="24"/>
      <c r="N277" s="24"/>
      <c r="O277" s="24"/>
      <c r="P277" s="24"/>
      <c r="Q277" s="24"/>
      <c r="R277" s="24"/>
      <c r="S277" s="24"/>
    </row>
    <row r="278" spans="11:19" ht="12.75" customHeight="1">
      <c r="K278" s="27"/>
      <c r="L278" s="24"/>
      <c r="M278" s="24"/>
      <c r="N278" s="24"/>
      <c r="O278" s="24"/>
      <c r="P278" s="24"/>
      <c r="Q278" s="24"/>
      <c r="R278" s="24"/>
      <c r="S278" s="24"/>
    </row>
    <row r="279" spans="11:19" ht="12.75" customHeight="1">
      <c r="K279" s="27"/>
      <c r="L279" s="24"/>
      <c r="M279" s="24"/>
      <c r="N279" s="24"/>
      <c r="O279" s="24"/>
      <c r="P279" s="24"/>
      <c r="Q279" s="24"/>
      <c r="R279" s="24"/>
      <c r="S279" s="24"/>
    </row>
    <row r="280" spans="11:19" ht="12.75" customHeight="1">
      <c r="K280" s="27"/>
      <c r="L280" s="24"/>
      <c r="M280" s="24"/>
      <c r="N280" s="24"/>
      <c r="O280" s="24"/>
      <c r="P280" s="24"/>
      <c r="Q280" s="24"/>
      <c r="R280" s="24"/>
      <c r="S280" s="24"/>
    </row>
    <row r="281" spans="11:19" ht="12.75" customHeight="1">
      <c r="K281" s="27"/>
      <c r="L281" s="24"/>
      <c r="M281" s="24"/>
      <c r="N281" s="24"/>
      <c r="O281" s="24"/>
      <c r="P281" s="24"/>
      <c r="Q281" s="24"/>
      <c r="R281" s="24"/>
      <c r="S281" s="24"/>
    </row>
    <row r="282" spans="11:19" ht="12.75" customHeight="1">
      <c r="K282" s="27"/>
      <c r="L282" s="24"/>
      <c r="M282" s="24"/>
      <c r="N282" s="24"/>
      <c r="O282" s="24"/>
      <c r="P282" s="24"/>
      <c r="Q282" s="24"/>
      <c r="R282" s="24"/>
      <c r="S282" s="24"/>
    </row>
    <row r="283" spans="11:19" ht="12.75" customHeight="1">
      <c r="K283" s="27"/>
      <c r="L283" s="24"/>
      <c r="M283" s="24"/>
      <c r="N283" s="24"/>
      <c r="O283" s="24"/>
      <c r="P283" s="24"/>
      <c r="Q283" s="24"/>
      <c r="R283" s="24"/>
      <c r="S283" s="24"/>
    </row>
    <row r="284" spans="11:19" ht="12.75" customHeight="1">
      <c r="K284" s="27"/>
      <c r="L284" s="24"/>
      <c r="M284" s="24"/>
      <c r="N284" s="24"/>
      <c r="O284" s="24"/>
      <c r="P284" s="24"/>
      <c r="Q284" s="24"/>
      <c r="R284" s="24"/>
      <c r="S284" s="24"/>
    </row>
    <row r="285" spans="11:19" ht="12.75" customHeight="1">
      <c r="K285" s="27"/>
      <c r="L285" s="24"/>
      <c r="M285" s="24"/>
      <c r="N285" s="24"/>
      <c r="O285" s="24"/>
      <c r="P285" s="24"/>
      <c r="Q285" s="24"/>
      <c r="R285" s="24"/>
      <c r="S285" s="24"/>
    </row>
    <row r="286" spans="11:19" ht="12.75" customHeight="1">
      <c r="K286" s="27"/>
      <c r="L286" s="24"/>
      <c r="M286" s="24"/>
      <c r="N286" s="24"/>
      <c r="O286" s="24"/>
      <c r="P286" s="24"/>
      <c r="Q286" s="24"/>
      <c r="R286" s="24"/>
      <c r="S286" s="24"/>
    </row>
    <row r="287" spans="11:19" ht="12.75" customHeight="1">
      <c r="K287" s="27"/>
      <c r="L287" s="24"/>
      <c r="M287" s="24"/>
      <c r="N287" s="24"/>
      <c r="O287" s="24"/>
      <c r="P287" s="24"/>
      <c r="Q287" s="24"/>
      <c r="R287" s="24"/>
      <c r="S287" s="24"/>
    </row>
    <row r="288" spans="11:19" ht="12.75" customHeight="1">
      <c r="K288" s="27"/>
      <c r="L288" s="24"/>
      <c r="M288" s="24"/>
      <c r="N288" s="24"/>
      <c r="O288" s="24"/>
      <c r="P288" s="24"/>
      <c r="Q288" s="24"/>
      <c r="R288" s="24"/>
      <c r="S288" s="24"/>
    </row>
    <row r="289" spans="11:19" ht="12.75" customHeight="1">
      <c r="K289" s="27"/>
      <c r="L289" s="24"/>
      <c r="M289" s="24"/>
      <c r="N289" s="24"/>
      <c r="O289" s="24"/>
      <c r="P289" s="24"/>
      <c r="Q289" s="24"/>
      <c r="R289" s="24"/>
      <c r="S289" s="24"/>
    </row>
    <row r="290" spans="11:19" ht="12.75" customHeight="1">
      <c r="K290" s="27"/>
      <c r="L290" s="24"/>
      <c r="M290" s="24"/>
      <c r="N290" s="24"/>
      <c r="O290" s="24"/>
      <c r="P290" s="24"/>
      <c r="Q290" s="24"/>
      <c r="R290" s="24"/>
      <c r="S290" s="24"/>
    </row>
    <row r="291" spans="11:19" ht="12.75" customHeight="1">
      <c r="K291" s="27"/>
      <c r="L291" s="24"/>
      <c r="M291" s="24"/>
      <c r="N291" s="24"/>
      <c r="O291" s="24"/>
      <c r="P291" s="24"/>
      <c r="Q291" s="24"/>
      <c r="R291" s="24"/>
      <c r="S291" s="24"/>
    </row>
    <row r="292" spans="11:19" ht="12.75" customHeight="1">
      <c r="K292" s="27"/>
      <c r="L292" s="24"/>
      <c r="M292" s="24"/>
      <c r="N292" s="24"/>
      <c r="O292" s="24"/>
      <c r="P292" s="24"/>
      <c r="Q292" s="24"/>
      <c r="R292" s="24"/>
      <c r="S292" s="24"/>
    </row>
    <row r="293" spans="11:19" ht="12.75" customHeight="1">
      <c r="K293" s="27"/>
      <c r="L293" s="24"/>
      <c r="M293" s="24"/>
      <c r="N293" s="24"/>
      <c r="O293" s="24"/>
      <c r="P293" s="24"/>
      <c r="Q293" s="24"/>
      <c r="R293" s="24"/>
      <c r="S293" s="24"/>
    </row>
    <row r="294" spans="11:19" ht="12.75" customHeight="1">
      <c r="K294" s="27"/>
      <c r="L294" s="24"/>
      <c r="M294" s="24"/>
      <c r="N294" s="24"/>
      <c r="O294" s="24"/>
      <c r="P294" s="24"/>
      <c r="Q294" s="24"/>
      <c r="R294" s="24"/>
      <c r="S294" s="24"/>
    </row>
    <row r="295" spans="11:19" ht="12.75" customHeight="1">
      <c r="K295" s="27"/>
      <c r="L295" s="24"/>
      <c r="M295" s="24"/>
      <c r="N295" s="24"/>
      <c r="O295" s="24"/>
      <c r="P295" s="24"/>
      <c r="Q295" s="24"/>
      <c r="R295" s="24"/>
      <c r="S295" s="24"/>
    </row>
    <row r="296" spans="11:19" ht="12.75" customHeight="1">
      <c r="K296" s="27"/>
      <c r="L296" s="24"/>
      <c r="M296" s="24"/>
      <c r="N296" s="24"/>
      <c r="O296" s="24"/>
      <c r="P296" s="24"/>
      <c r="Q296" s="24"/>
      <c r="R296" s="24"/>
      <c r="S296" s="24"/>
    </row>
    <row r="297" spans="11:19" ht="12.75" customHeight="1">
      <c r="K297" s="27"/>
      <c r="L297" s="24"/>
      <c r="M297" s="24"/>
      <c r="N297" s="24"/>
      <c r="O297" s="24"/>
      <c r="P297" s="24"/>
      <c r="Q297" s="24"/>
      <c r="R297" s="24"/>
      <c r="S297" s="24"/>
    </row>
    <row r="298" spans="11:19" ht="12.75" customHeight="1">
      <c r="K298" s="27"/>
      <c r="L298" s="24"/>
      <c r="M298" s="24"/>
      <c r="N298" s="24"/>
      <c r="O298" s="24"/>
      <c r="P298" s="24"/>
      <c r="Q298" s="24"/>
      <c r="R298" s="24"/>
      <c r="S298" s="24"/>
    </row>
    <row r="299" spans="11:19" ht="12.75" customHeight="1">
      <c r="K299" s="27"/>
      <c r="L299" s="24"/>
      <c r="M299" s="24"/>
      <c r="N299" s="24"/>
      <c r="O299" s="24"/>
      <c r="P299" s="24"/>
      <c r="Q299" s="24"/>
      <c r="R299" s="24"/>
      <c r="S299" s="24"/>
    </row>
    <row r="300" spans="11:19" ht="12.75" customHeight="1">
      <c r="K300" s="27"/>
      <c r="L300" s="24"/>
      <c r="M300" s="24"/>
      <c r="N300" s="24"/>
      <c r="O300" s="24"/>
      <c r="P300" s="24"/>
      <c r="Q300" s="24"/>
      <c r="R300" s="24"/>
      <c r="S300" s="24"/>
    </row>
    <row r="301" spans="11:19" ht="12.75" customHeight="1">
      <c r="K301" s="27"/>
      <c r="L301" s="24"/>
      <c r="M301" s="24"/>
      <c r="N301" s="24"/>
      <c r="O301" s="24"/>
      <c r="P301" s="24"/>
      <c r="Q301" s="24"/>
      <c r="R301" s="24"/>
      <c r="S301" s="24"/>
    </row>
    <row r="302" spans="11:19" ht="12.75" customHeight="1">
      <c r="K302" s="27"/>
      <c r="L302" s="24"/>
      <c r="M302" s="24"/>
      <c r="N302" s="24"/>
      <c r="O302" s="24"/>
      <c r="P302" s="24"/>
      <c r="Q302" s="24"/>
      <c r="R302" s="24"/>
      <c r="S302" s="24"/>
    </row>
    <row r="303" spans="11:19" ht="12.75" customHeight="1">
      <c r="K303" s="27"/>
      <c r="L303" s="24"/>
      <c r="M303" s="24"/>
      <c r="N303" s="24"/>
      <c r="O303" s="24"/>
      <c r="P303" s="24"/>
      <c r="Q303" s="24"/>
      <c r="R303" s="24"/>
      <c r="S303" s="24"/>
    </row>
    <row r="304" spans="11:19" ht="12.75" customHeight="1">
      <c r="K304" s="27"/>
      <c r="L304" s="24"/>
      <c r="M304" s="24"/>
      <c r="N304" s="24"/>
      <c r="O304" s="24"/>
      <c r="P304" s="24"/>
      <c r="Q304" s="24"/>
      <c r="R304" s="24"/>
      <c r="S304" s="24"/>
    </row>
    <row r="305" spans="11:19" ht="12.75" customHeight="1">
      <c r="K305" s="27"/>
      <c r="L305" s="24"/>
      <c r="M305" s="24"/>
      <c r="N305" s="24"/>
      <c r="O305" s="24"/>
      <c r="P305" s="24"/>
      <c r="Q305" s="24"/>
      <c r="R305" s="24"/>
      <c r="S305" s="24"/>
    </row>
    <row r="306" spans="11:19" ht="12.75" customHeight="1">
      <c r="K306" s="27"/>
      <c r="L306" s="24"/>
      <c r="M306" s="24"/>
      <c r="N306" s="24"/>
      <c r="O306" s="24"/>
      <c r="P306" s="24"/>
      <c r="Q306" s="24"/>
      <c r="R306" s="24"/>
      <c r="S306" s="24"/>
    </row>
    <row r="307" spans="11:19" ht="12.75" customHeight="1">
      <c r="K307" s="27"/>
      <c r="L307" s="24"/>
      <c r="M307" s="24"/>
      <c r="N307" s="24"/>
      <c r="O307" s="24"/>
      <c r="P307" s="24"/>
      <c r="Q307" s="24"/>
      <c r="R307" s="24"/>
      <c r="S307" s="24"/>
    </row>
    <row r="308" spans="11:19" ht="12.75" customHeight="1">
      <c r="K308" s="27"/>
      <c r="L308" s="24"/>
      <c r="M308" s="24"/>
      <c r="N308" s="24"/>
      <c r="O308" s="24"/>
      <c r="P308" s="24"/>
      <c r="Q308" s="24"/>
      <c r="R308" s="24"/>
      <c r="S308" s="24"/>
    </row>
    <row r="309" spans="11:19" ht="12.75" customHeight="1">
      <c r="K309" s="27"/>
      <c r="L309" s="24"/>
      <c r="M309" s="24"/>
      <c r="N309" s="24"/>
      <c r="O309" s="24"/>
      <c r="P309" s="24"/>
      <c r="Q309" s="24"/>
      <c r="R309" s="24"/>
      <c r="S309" s="24"/>
    </row>
    <row r="310" spans="11:19" ht="12.75" customHeight="1">
      <c r="K310" s="27"/>
      <c r="L310" s="24"/>
      <c r="M310" s="24"/>
      <c r="N310" s="24"/>
      <c r="O310" s="24"/>
      <c r="P310" s="24"/>
      <c r="Q310" s="24"/>
      <c r="R310" s="24"/>
      <c r="S310" s="24"/>
    </row>
    <row r="311" spans="11:19" ht="12.75" customHeight="1">
      <c r="K311" s="27"/>
      <c r="L311" s="24"/>
      <c r="M311" s="24"/>
      <c r="N311" s="24"/>
      <c r="O311" s="24"/>
      <c r="P311" s="24"/>
      <c r="Q311" s="24"/>
      <c r="R311" s="24"/>
      <c r="S311" s="24"/>
    </row>
    <row r="312" spans="11:19" ht="12.75" customHeight="1">
      <c r="K312" s="27"/>
      <c r="L312" s="24"/>
      <c r="M312" s="24"/>
      <c r="N312" s="24"/>
      <c r="O312" s="24"/>
      <c r="P312" s="24"/>
      <c r="Q312" s="24"/>
      <c r="R312" s="24"/>
      <c r="S312" s="24"/>
    </row>
    <row r="313" spans="11:19" ht="12.75" customHeight="1">
      <c r="K313" s="27"/>
      <c r="L313" s="24"/>
      <c r="M313" s="24"/>
      <c r="N313" s="24"/>
      <c r="O313" s="24"/>
      <c r="P313" s="24"/>
      <c r="Q313" s="24"/>
      <c r="R313" s="24"/>
      <c r="S313" s="24"/>
    </row>
    <row r="314" spans="11:19" ht="12.75" customHeight="1">
      <c r="K314" s="27"/>
      <c r="L314" s="24"/>
      <c r="M314" s="24"/>
      <c r="N314" s="24"/>
      <c r="O314" s="24"/>
      <c r="P314" s="24"/>
      <c r="Q314" s="24"/>
      <c r="R314" s="24"/>
      <c r="S314" s="24"/>
    </row>
    <row r="315" spans="11:19" ht="12.75" customHeight="1">
      <c r="K315" s="27"/>
      <c r="L315" s="24"/>
      <c r="M315" s="24"/>
      <c r="N315" s="24"/>
      <c r="O315" s="24"/>
      <c r="P315" s="24"/>
      <c r="Q315" s="24"/>
      <c r="R315" s="24"/>
      <c r="S315" s="24"/>
    </row>
    <row r="316" spans="11:19" ht="12.75" customHeight="1">
      <c r="K316" s="27"/>
      <c r="L316" s="24"/>
      <c r="M316" s="24"/>
      <c r="N316" s="24"/>
      <c r="O316" s="24"/>
      <c r="P316" s="24"/>
      <c r="Q316" s="24"/>
      <c r="R316" s="24"/>
      <c r="S316" s="24"/>
    </row>
    <row r="317" spans="11:19" ht="12.75" customHeight="1">
      <c r="K317" s="27"/>
      <c r="L317" s="24"/>
      <c r="M317" s="24"/>
      <c r="N317" s="24"/>
      <c r="O317" s="24"/>
      <c r="P317" s="24"/>
      <c r="Q317" s="24"/>
      <c r="R317" s="24"/>
      <c r="S317" s="24"/>
    </row>
    <row r="318" spans="11:19" ht="12.75" customHeight="1">
      <c r="K318" s="27"/>
      <c r="L318" s="24"/>
      <c r="M318" s="24"/>
      <c r="N318" s="24"/>
      <c r="O318" s="24"/>
      <c r="P318" s="24"/>
      <c r="Q318" s="24"/>
      <c r="R318" s="24"/>
      <c r="S318" s="24"/>
    </row>
    <row r="319" spans="11:19" ht="12.75" customHeight="1">
      <c r="K319" s="27"/>
      <c r="L319" s="24"/>
      <c r="M319" s="24"/>
      <c r="N319" s="24"/>
      <c r="O319" s="24"/>
      <c r="P319" s="24"/>
      <c r="Q319" s="24"/>
      <c r="R319" s="24"/>
      <c r="S319" s="24"/>
    </row>
    <row r="320" spans="11:19" ht="12.75" customHeight="1">
      <c r="K320" s="27"/>
      <c r="L320" s="24"/>
      <c r="M320" s="24"/>
      <c r="N320" s="24"/>
      <c r="O320" s="24"/>
      <c r="P320" s="24"/>
      <c r="Q320" s="24"/>
      <c r="R320" s="24"/>
      <c r="S320" s="24"/>
    </row>
    <row r="321" spans="11:19" ht="12.75" customHeight="1">
      <c r="K321" s="27"/>
      <c r="L321" s="24"/>
      <c r="M321" s="24"/>
      <c r="N321" s="24"/>
      <c r="O321" s="24"/>
      <c r="P321" s="24"/>
      <c r="Q321" s="24"/>
      <c r="R321" s="24"/>
      <c r="S321" s="24"/>
    </row>
    <row r="322" spans="11:19" ht="12.75" customHeight="1">
      <c r="K322" s="27"/>
      <c r="L322" s="24"/>
      <c r="M322" s="24"/>
      <c r="N322" s="24"/>
      <c r="O322" s="24"/>
      <c r="P322" s="24"/>
      <c r="Q322" s="24"/>
      <c r="R322" s="24"/>
      <c r="S322" s="24"/>
    </row>
    <row r="323" spans="11:19" ht="12.75" customHeight="1">
      <c r="K323" s="27"/>
      <c r="L323" s="24"/>
      <c r="M323" s="24"/>
      <c r="N323" s="24"/>
      <c r="O323" s="24"/>
      <c r="P323" s="24"/>
      <c r="Q323" s="24"/>
      <c r="R323" s="24"/>
      <c r="S323" s="24"/>
    </row>
    <row r="324" spans="11:19" ht="12.75" customHeight="1">
      <c r="K324" s="27"/>
      <c r="L324" s="24"/>
      <c r="M324" s="24"/>
      <c r="N324" s="24"/>
      <c r="O324" s="24"/>
      <c r="P324" s="24"/>
      <c r="Q324" s="24"/>
      <c r="R324" s="24"/>
      <c r="S324" s="24"/>
    </row>
    <row r="325" spans="11:19" ht="12.75" customHeight="1">
      <c r="K325" s="27"/>
      <c r="L325" s="24"/>
      <c r="M325" s="24"/>
      <c r="N325" s="24"/>
      <c r="O325" s="24"/>
      <c r="P325" s="24"/>
      <c r="Q325" s="24"/>
      <c r="R325" s="24"/>
      <c r="S325" s="24"/>
    </row>
    <row r="326" spans="11:19" ht="12.75" customHeight="1">
      <c r="K326" s="27"/>
      <c r="L326" s="24"/>
      <c r="M326" s="24"/>
      <c r="N326" s="24"/>
      <c r="O326" s="24"/>
      <c r="P326" s="24"/>
      <c r="Q326" s="24"/>
      <c r="R326" s="24"/>
      <c r="S326" s="24"/>
    </row>
    <row r="327" spans="11:19" ht="12.75" customHeight="1">
      <c r="K327" s="27"/>
      <c r="L327" s="24"/>
      <c r="M327" s="24"/>
      <c r="N327" s="24"/>
      <c r="O327" s="24"/>
      <c r="P327" s="24"/>
      <c r="Q327" s="24"/>
      <c r="R327" s="24"/>
      <c r="S327" s="24"/>
    </row>
    <row r="328" spans="11:19" ht="12.75" customHeight="1">
      <c r="K328" s="27"/>
      <c r="L328" s="24"/>
      <c r="M328" s="24"/>
      <c r="N328" s="24"/>
      <c r="O328" s="24"/>
      <c r="P328" s="24"/>
      <c r="Q328" s="24"/>
      <c r="R328" s="24"/>
      <c r="S328" s="24"/>
    </row>
    <row r="329" spans="11:19" ht="12.75" customHeight="1">
      <c r="K329" s="27"/>
      <c r="L329" s="24"/>
      <c r="M329" s="24"/>
      <c r="N329" s="24"/>
      <c r="O329" s="24"/>
      <c r="P329" s="24"/>
      <c r="Q329" s="24"/>
      <c r="R329" s="24"/>
      <c r="S329" s="24"/>
    </row>
    <row r="330" spans="11:19" ht="12.75" customHeight="1">
      <c r="K330" s="27"/>
      <c r="L330" s="24"/>
      <c r="M330" s="24"/>
      <c r="N330" s="24"/>
      <c r="O330" s="24"/>
      <c r="P330" s="24"/>
      <c r="Q330" s="24"/>
      <c r="R330" s="24"/>
      <c r="S330" s="24"/>
    </row>
    <row r="331" spans="11:19" ht="12.75" customHeight="1">
      <c r="K331" s="27"/>
      <c r="L331" s="24"/>
      <c r="M331" s="24"/>
      <c r="N331" s="24"/>
      <c r="O331" s="24"/>
      <c r="P331" s="24"/>
      <c r="Q331" s="24"/>
      <c r="R331" s="24"/>
      <c r="S331" s="24"/>
    </row>
    <row r="332" spans="11:19" ht="12.75" customHeight="1">
      <c r="K332" s="27"/>
      <c r="L332" s="24"/>
      <c r="M332" s="24"/>
      <c r="N332" s="24"/>
      <c r="O332" s="24"/>
      <c r="P332" s="24"/>
      <c r="Q332" s="24"/>
      <c r="R332" s="24"/>
      <c r="S332" s="24"/>
    </row>
    <row r="333" spans="11:19" ht="12.75" customHeight="1">
      <c r="K333" s="27"/>
      <c r="L333" s="24"/>
      <c r="M333" s="24"/>
      <c r="N333" s="24"/>
      <c r="O333" s="24"/>
      <c r="P333" s="24"/>
      <c r="Q333" s="24"/>
      <c r="R333" s="24"/>
      <c r="S333" s="24"/>
    </row>
    <row r="334" spans="11:19" ht="12.75" customHeight="1">
      <c r="K334" s="27"/>
      <c r="L334" s="24"/>
      <c r="M334" s="24"/>
      <c r="N334" s="24"/>
      <c r="O334" s="24"/>
      <c r="P334" s="24"/>
      <c r="Q334" s="24"/>
      <c r="R334" s="24"/>
      <c r="S334" s="24"/>
    </row>
    <row r="335" spans="11:19" ht="12.75" customHeight="1">
      <c r="K335" s="27"/>
      <c r="L335" s="24"/>
      <c r="M335" s="24"/>
      <c r="N335" s="24"/>
      <c r="O335" s="24"/>
      <c r="P335" s="24"/>
      <c r="Q335" s="24"/>
      <c r="R335" s="24"/>
      <c r="S335" s="24"/>
    </row>
    <row r="336" spans="11:19" ht="12.75" customHeight="1">
      <c r="K336" s="27"/>
      <c r="L336" s="24"/>
      <c r="M336" s="24"/>
      <c r="N336" s="24"/>
      <c r="O336" s="24"/>
      <c r="P336" s="24"/>
      <c r="Q336" s="24"/>
      <c r="R336" s="24"/>
      <c r="S336" s="24"/>
    </row>
    <row r="337" spans="11:19" ht="12.75" customHeight="1">
      <c r="K337" s="27"/>
      <c r="L337" s="24"/>
      <c r="M337" s="24"/>
      <c r="N337" s="24"/>
      <c r="O337" s="24"/>
      <c r="P337" s="24"/>
      <c r="Q337" s="24"/>
      <c r="R337" s="24"/>
      <c r="S337" s="24"/>
    </row>
    <row r="338" spans="11:19" ht="12.75" customHeight="1">
      <c r="K338" s="27"/>
      <c r="L338" s="24"/>
      <c r="M338" s="24"/>
      <c r="N338" s="24"/>
      <c r="O338" s="24"/>
      <c r="P338" s="24"/>
      <c r="Q338" s="24"/>
      <c r="R338" s="24"/>
      <c r="S338" s="24"/>
    </row>
    <row r="339" spans="11:19" ht="12.75" customHeight="1">
      <c r="K339" s="27"/>
      <c r="L339" s="24"/>
      <c r="M339" s="24"/>
      <c r="N339" s="24"/>
      <c r="O339" s="24"/>
      <c r="P339" s="24"/>
      <c r="Q339" s="24"/>
      <c r="R339" s="24"/>
      <c r="S339" s="24"/>
    </row>
    <row r="340" spans="11:19" ht="12.75" customHeight="1">
      <c r="K340" s="27"/>
      <c r="L340" s="24"/>
      <c r="M340" s="24"/>
      <c r="N340" s="24"/>
      <c r="O340" s="24"/>
      <c r="P340" s="24"/>
      <c r="Q340" s="24"/>
      <c r="R340" s="24"/>
      <c r="S340" s="24"/>
    </row>
    <row r="341" spans="11:19" ht="12.75" customHeight="1">
      <c r="K341" s="27"/>
      <c r="L341" s="24"/>
      <c r="M341" s="24"/>
      <c r="N341" s="24"/>
      <c r="O341" s="24"/>
      <c r="P341" s="24"/>
      <c r="Q341" s="24"/>
      <c r="R341" s="24"/>
      <c r="S341" s="24"/>
    </row>
    <row r="342" spans="11:19" ht="12.75" customHeight="1">
      <c r="K342" s="27"/>
      <c r="L342" s="24"/>
      <c r="M342" s="24"/>
      <c r="N342" s="24"/>
      <c r="O342" s="24"/>
      <c r="P342" s="24"/>
      <c r="Q342" s="24"/>
      <c r="R342" s="24"/>
      <c r="S342" s="24"/>
    </row>
    <row r="343" spans="11:19" ht="12.75" customHeight="1">
      <c r="K343" s="27"/>
      <c r="L343" s="24"/>
      <c r="M343" s="24"/>
      <c r="N343" s="24"/>
      <c r="O343" s="24"/>
      <c r="P343" s="24"/>
      <c r="Q343" s="24"/>
      <c r="R343" s="24"/>
      <c r="S343" s="24"/>
    </row>
    <row r="344" spans="11:19" ht="12.75" customHeight="1">
      <c r="K344" s="27"/>
      <c r="L344" s="24"/>
      <c r="M344" s="24"/>
      <c r="N344" s="24"/>
      <c r="O344" s="24"/>
      <c r="P344" s="24"/>
      <c r="Q344" s="24"/>
      <c r="R344" s="24"/>
      <c r="S344" s="24"/>
    </row>
    <row r="345" spans="11:19" ht="12.75" customHeight="1">
      <c r="K345" s="27"/>
      <c r="L345" s="24"/>
      <c r="M345" s="24"/>
      <c r="N345" s="24"/>
      <c r="O345" s="24"/>
      <c r="P345" s="24"/>
      <c r="Q345" s="24"/>
      <c r="R345" s="24"/>
      <c r="S345" s="24"/>
    </row>
    <row r="346" spans="11:19" ht="12.75" customHeight="1">
      <c r="K346" s="27"/>
      <c r="L346" s="24"/>
      <c r="M346" s="24"/>
      <c r="N346" s="24"/>
      <c r="O346" s="24"/>
      <c r="P346" s="24"/>
      <c r="Q346" s="24"/>
      <c r="R346" s="24"/>
      <c r="S346" s="24"/>
    </row>
    <row r="347" spans="11:19" ht="12.75" customHeight="1">
      <c r="K347" s="27"/>
      <c r="L347" s="24"/>
      <c r="M347" s="24"/>
      <c r="N347" s="24"/>
      <c r="O347" s="24"/>
      <c r="P347" s="24"/>
      <c r="Q347" s="24"/>
      <c r="R347" s="24"/>
      <c r="S347" s="24"/>
    </row>
    <row r="348" spans="11:19" ht="12.75" customHeight="1">
      <c r="K348" s="27"/>
      <c r="L348" s="24"/>
      <c r="M348" s="24"/>
      <c r="N348" s="24"/>
      <c r="O348" s="24"/>
      <c r="P348" s="24"/>
      <c r="Q348" s="24"/>
      <c r="R348" s="24"/>
      <c r="S348" s="24"/>
    </row>
    <row r="349" spans="11:19" ht="12.75" customHeight="1">
      <c r="K349" s="27"/>
      <c r="L349" s="24"/>
      <c r="M349" s="24"/>
      <c r="N349" s="24"/>
      <c r="O349" s="24"/>
      <c r="P349" s="24"/>
      <c r="Q349" s="24"/>
      <c r="R349" s="24"/>
      <c r="S349" s="24"/>
    </row>
    <row r="350" spans="11:19" ht="12.75" customHeight="1">
      <c r="K350" s="27"/>
      <c r="L350" s="24"/>
      <c r="M350" s="24"/>
      <c r="N350" s="24"/>
      <c r="O350" s="24"/>
      <c r="P350" s="24"/>
      <c r="Q350" s="24"/>
      <c r="R350" s="24"/>
      <c r="S350" s="24"/>
    </row>
    <row r="351" spans="11:19" ht="12.75" customHeight="1">
      <c r="K351" s="27"/>
      <c r="L351" s="24"/>
      <c r="M351" s="24"/>
      <c r="N351" s="24"/>
      <c r="O351" s="24"/>
      <c r="P351" s="24"/>
      <c r="Q351" s="24"/>
      <c r="R351" s="24"/>
      <c r="S351" s="24"/>
    </row>
    <row r="352" spans="11:19" ht="12.75" customHeight="1">
      <c r="K352" s="27"/>
      <c r="L352" s="24"/>
      <c r="M352" s="24"/>
      <c r="N352" s="24"/>
      <c r="O352" s="24"/>
      <c r="P352" s="24"/>
      <c r="Q352" s="24"/>
      <c r="R352" s="24"/>
      <c r="S352" s="24"/>
    </row>
    <row r="353" spans="11:19" ht="12.75" customHeight="1">
      <c r="K353" s="27"/>
      <c r="L353" s="24"/>
      <c r="M353" s="24"/>
      <c r="N353" s="24"/>
      <c r="O353" s="24"/>
      <c r="P353" s="24"/>
      <c r="Q353" s="24"/>
      <c r="R353" s="24"/>
      <c r="S353" s="24"/>
    </row>
    <row r="354" spans="11:19" ht="12.75" customHeight="1">
      <c r="K354" s="27"/>
      <c r="L354" s="24"/>
      <c r="M354" s="24"/>
      <c r="N354" s="24"/>
      <c r="O354" s="24"/>
      <c r="P354" s="24"/>
      <c r="Q354" s="24"/>
      <c r="R354" s="24"/>
      <c r="S354" s="24"/>
    </row>
    <row r="355" spans="11:19" ht="12.75" customHeight="1">
      <c r="K355" s="27"/>
      <c r="L355" s="24"/>
      <c r="M355" s="24"/>
      <c r="N355" s="24"/>
      <c r="O355" s="24"/>
      <c r="P355" s="24"/>
      <c r="Q355" s="24"/>
      <c r="R355" s="24"/>
      <c r="S355" s="24"/>
    </row>
    <row r="356" spans="11:19" ht="12.75" customHeight="1">
      <c r="K356" s="27"/>
      <c r="L356" s="24"/>
      <c r="M356" s="24"/>
      <c r="N356" s="24"/>
      <c r="O356" s="24"/>
      <c r="P356" s="24"/>
      <c r="Q356" s="24"/>
      <c r="R356" s="24"/>
      <c r="S356" s="24"/>
    </row>
    <row r="357" spans="11:19" ht="12.75" customHeight="1">
      <c r="K357" s="27"/>
      <c r="L357" s="24"/>
      <c r="M357" s="24"/>
      <c r="N357" s="24"/>
      <c r="O357" s="24"/>
      <c r="P357" s="24"/>
      <c r="Q357" s="24"/>
      <c r="R357" s="24"/>
      <c r="S357" s="24"/>
    </row>
    <row r="358" spans="11:19" ht="12.75" customHeight="1">
      <c r="K358" s="27"/>
      <c r="L358" s="24"/>
      <c r="M358" s="24"/>
      <c r="N358" s="24"/>
      <c r="O358" s="24"/>
      <c r="P358" s="24"/>
      <c r="Q358" s="24"/>
      <c r="R358" s="24"/>
      <c r="S358" s="24"/>
    </row>
    <row r="359" spans="11:19" ht="12.75" customHeight="1">
      <c r="K359" s="27"/>
      <c r="L359" s="24"/>
      <c r="M359" s="24"/>
      <c r="N359" s="24"/>
      <c r="O359" s="24"/>
      <c r="P359" s="24"/>
      <c r="Q359" s="24"/>
      <c r="R359" s="24"/>
      <c r="S359" s="24"/>
    </row>
    <row r="360" spans="11:19" ht="12.75" customHeight="1">
      <c r="K360" s="27"/>
      <c r="L360" s="24"/>
      <c r="M360" s="24"/>
      <c r="N360" s="24"/>
      <c r="O360" s="24"/>
      <c r="P360" s="24"/>
      <c r="Q360" s="24"/>
      <c r="R360" s="24"/>
      <c r="S360" s="24"/>
    </row>
    <row r="361" spans="11:19" ht="12.75" customHeight="1">
      <c r="K361" s="27"/>
      <c r="L361" s="24"/>
      <c r="M361" s="24"/>
      <c r="N361" s="24"/>
      <c r="O361" s="24"/>
      <c r="P361" s="24"/>
      <c r="Q361" s="24"/>
      <c r="R361" s="24"/>
      <c r="S361" s="24"/>
    </row>
    <row r="362" spans="11:19" ht="12.75" customHeight="1">
      <c r="K362" s="27"/>
      <c r="L362" s="24"/>
      <c r="M362" s="24"/>
      <c r="N362" s="24"/>
      <c r="O362" s="24"/>
      <c r="P362" s="24"/>
      <c r="Q362" s="24"/>
      <c r="R362" s="24"/>
      <c r="S362" s="24"/>
    </row>
    <row r="363" spans="11:19" ht="12.75" customHeight="1">
      <c r="K363" s="27"/>
      <c r="L363" s="24"/>
      <c r="M363" s="24"/>
      <c r="N363" s="24"/>
      <c r="O363" s="24"/>
      <c r="P363" s="24"/>
      <c r="Q363" s="24"/>
      <c r="R363" s="24"/>
      <c r="S363" s="24"/>
    </row>
    <row r="364" spans="11:19" ht="12.75" customHeight="1">
      <c r="K364" s="27"/>
      <c r="L364" s="24"/>
      <c r="M364" s="24"/>
      <c r="N364" s="24"/>
      <c r="O364" s="24"/>
      <c r="P364" s="24"/>
      <c r="Q364" s="24"/>
      <c r="R364" s="24"/>
      <c r="S364" s="24"/>
    </row>
    <row r="365" spans="11:19" ht="12.75" customHeight="1">
      <c r="K365" s="27"/>
      <c r="L365" s="24"/>
      <c r="M365" s="24"/>
      <c r="N365" s="24"/>
      <c r="O365" s="24"/>
      <c r="P365" s="24"/>
      <c r="Q365" s="24"/>
      <c r="R365" s="24"/>
      <c r="S365" s="24"/>
    </row>
    <row r="366" spans="11:19" ht="12.75" customHeight="1">
      <c r="K366" s="27"/>
      <c r="L366" s="24"/>
      <c r="M366" s="24"/>
      <c r="N366" s="24"/>
      <c r="O366" s="24"/>
      <c r="P366" s="24"/>
      <c r="Q366" s="24"/>
      <c r="R366" s="24"/>
      <c r="S366" s="24"/>
    </row>
    <row r="367" spans="11:19" ht="12.75" customHeight="1">
      <c r="K367" s="27"/>
      <c r="L367" s="24"/>
      <c r="M367" s="24"/>
      <c r="N367" s="24"/>
      <c r="O367" s="24"/>
      <c r="P367" s="24"/>
      <c r="Q367" s="24"/>
      <c r="R367" s="24"/>
      <c r="S367" s="24"/>
    </row>
    <row r="368" spans="11:19" ht="12.75" customHeight="1">
      <c r="K368" s="27"/>
      <c r="L368" s="24"/>
      <c r="M368" s="24"/>
      <c r="N368" s="24"/>
      <c r="O368" s="24"/>
      <c r="P368" s="24"/>
      <c r="Q368" s="24"/>
      <c r="R368" s="24"/>
      <c r="S368" s="24"/>
    </row>
    <row r="369" spans="11:19" ht="12.75" customHeight="1">
      <c r="K369" s="27"/>
      <c r="L369" s="24"/>
      <c r="M369" s="24"/>
      <c r="N369" s="24"/>
      <c r="O369" s="24"/>
      <c r="P369" s="24"/>
      <c r="Q369" s="24"/>
      <c r="R369" s="24"/>
      <c r="S369" s="24"/>
    </row>
    <row r="370" spans="11:19" ht="12.75" customHeight="1">
      <c r="K370" s="27"/>
      <c r="L370" s="24"/>
      <c r="M370" s="24"/>
      <c r="N370" s="24"/>
      <c r="O370" s="24"/>
      <c r="P370" s="24"/>
      <c r="Q370" s="24"/>
      <c r="R370" s="24"/>
      <c r="S370" s="24"/>
    </row>
    <row r="371" spans="11:19" ht="12.75" customHeight="1">
      <c r="K371" s="27"/>
      <c r="L371" s="24"/>
      <c r="M371" s="24"/>
      <c r="N371" s="24"/>
      <c r="O371" s="24"/>
      <c r="P371" s="24"/>
      <c r="Q371" s="24"/>
      <c r="R371" s="24"/>
      <c r="S371" s="24"/>
    </row>
    <row r="372" spans="11:19" ht="12.75" customHeight="1">
      <c r="K372" s="27"/>
      <c r="L372" s="24"/>
      <c r="M372" s="24"/>
      <c r="N372" s="24"/>
      <c r="O372" s="24"/>
      <c r="P372" s="24"/>
      <c r="Q372" s="24"/>
      <c r="R372" s="24"/>
      <c r="S372" s="24"/>
    </row>
    <row r="373" spans="11:19" ht="12.75" customHeight="1">
      <c r="K373" s="27"/>
      <c r="L373" s="24"/>
      <c r="M373" s="24"/>
      <c r="N373" s="24"/>
      <c r="O373" s="24"/>
      <c r="P373" s="24"/>
      <c r="Q373" s="24"/>
      <c r="R373" s="24"/>
      <c r="S373" s="24"/>
    </row>
    <row r="374" spans="11:19" ht="12.75" customHeight="1">
      <c r="K374" s="27"/>
      <c r="L374" s="24"/>
      <c r="M374" s="24"/>
      <c r="N374" s="24"/>
      <c r="O374" s="24"/>
      <c r="P374" s="24"/>
      <c r="Q374" s="24"/>
      <c r="R374" s="24"/>
      <c r="S374" s="24"/>
    </row>
    <row r="375" spans="11:19" ht="12.75" customHeight="1">
      <c r="K375" s="27"/>
      <c r="L375" s="24"/>
      <c r="M375" s="24"/>
      <c r="N375" s="24"/>
      <c r="O375" s="24"/>
      <c r="P375" s="24"/>
      <c r="Q375" s="24"/>
      <c r="R375" s="24"/>
      <c r="S375" s="24"/>
    </row>
    <row r="376" spans="11:19" ht="12.75" customHeight="1">
      <c r="K376" s="27"/>
      <c r="L376" s="24"/>
      <c r="M376" s="24"/>
      <c r="N376" s="24"/>
      <c r="O376" s="24"/>
      <c r="P376" s="24"/>
      <c r="Q376" s="24"/>
      <c r="R376" s="24"/>
      <c r="S376" s="24"/>
    </row>
    <row r="377" spans="11:19" ht="12.75" customHeight="1">
      <c r="K377" s="27"/>
      <c r="L377" s="24"/>
      <c r="M377" s="24"/>
      <c r="N377" s="24"/>
      <c r="O377" s="24"/>
      <c r="P377" s="24"/>
      <c r="Q377" s="24"/>
      <c r="R377" s="24"/>
      <c r="S377" s="24"/>
    </row>
    <row r="378" spans="11:19" ht="12.75" customHeight="1">
      <c r="K378" s="27"/>
      <c r="L378" s="24"/>
      <c r="M378" s="24"/>
      <c r="N378" s="24"/>
      <c r="O378" s="24"/>
      <c r="P378" s="24"/>
      <c r="Q378" s="24"/>
      <c r="R378" s="24"/>
      <c r="S378" s="24"/>
    </row>
    <row r="379" spans="11:19" ht="12.75" customHeight="1">
      <c r="K379" s="27"/>
      <c r="L379" s="24"/>
      <c r="M379" s="24"/>
      <c r="N379" s="24"/>
      <c r="O379" s="24"/>
      <c r="P379" s="24"/>
      <c r="Q379" s="24"/>
      <c r="R379" s="24"/>
      <c r="S379" s="24"/>
    </row>
    <row r="380" spans="11:19" ht="12.75" customHeight="1">
      <c r="K380" s="27"/>
      <c r="L380" s="24"/>
      <c r="M380" s="24"/>
      <c r="N380" s="24"/>
      <c r="O380" s="24"/>
      <c r="P380" s="24"/>
      <c r="Q380" s="24"/>
      <c r="R380" s="24"/>
      <c r="S380" s="24"/>
    </row>
    <row r="381" spans="11:19" ht="12.75" customHeight="1">
      <c r="K381" s="27"/>
      <c r="L381" s="24"/>
      <c r="M381" s="24"/>
      <c r="N381" s="24"/>
      <c r="O381" s="24"/>
      <c r="P381" s="24"/>
      <c r="Q381" s="24"/>
      <c r="R381" s="24"/>
      <c r="S381" s="24"/>
    </row>
    <row r="382" spans="11:19" ht="12.75" customHeight="1">
      <c r="K382" s="27"/>
      <c r="L382" s="24"/>
      <c r="M382" s="24"/>
      <c r="N382" s="24"/>
      <c r="O382" s="24"/>
      <c r="P382" s="24"/>
      <c r="Q382" s="24"/>
      <c r="R382" s="24"/>
      <c r="S382" s="24"/>
    </row>
    <row r="383" spans="11:19" ht="12.75" customHeight="1">
      <c r="K383" s="27"/>
      <c r="L383" s="24"/>
      <c r="M383" s="24"/>
      <c r="N383" s="24"/>
      <c r="O383" s="24"/>
      <c r="P383" s="24"/>
      <c r="Q383" s="24"/>
      <c r="R383" s="24"/>
      <c r="S383" s="24"/>
    </row>
    <row r="384" spans="11:19" ht="12.75" customHeight="1">
      <c r="K384" s="27"/>
      <c r="L384" s="24"/>
      <c r="M384" s="24"/>
      <c r="N384" s="24"/>
      <c r="O384" s="24"/>
      <c r="P384" s="24"/>
      <c r="Q384" s="24"/>
      <c r="R384" s="24"/>
      <c r="S384" s="24"/>
    </row>
    <row r="385" spans="11:19" ht="12.75" customHeight="1">
      <c r="K385" s="27"/>
      <c r="L385" s="24"/>
      <c r="M385" s="24"/>
      <c r="N385" s="24"/>
      <c r="O385" s="24"/>
      <c r="P385" s="24"/>
      <c r="Q385" s="24"/>
      <c r="R385" s="24"/>
      <c r="S385" s="24"/>
    </row>
    <row r="386" spans="11:19" ht="12.75" customHeight="1">
      <c r="K386" s="27"/>
      <c r="L386" s="24"/>
      <c r="M386" s="24"/>
      <c r="N386" s="24"/>
      <c r="O386" s="24"/>
      <c r="P386" s="24"/>
      <c r="Q386" s="24"/>
      <c r="R386" s="24"/>
      <c r="S386" s="24"/>
    </row>
    <row r="387" spans="11:19" ht="12.75" customHeight="1">
      <c r="K387" s="27"/>
      <c r="L387" s="24"/>
      <c r="M387" s="24"/>
      <c r="N387" s="24"/>
      <c r="O387" s="24"/>
      <c r="P387" s="24"/>
      <c r="Q387" s="24"/>
      <c r="R387" s="24"/>
      <c r="S387" s="24"/>
    </row>
    <row r="388" spans="11:19" ht="12.75" customHeight="1">
      <c r="K388" s="27"/>
      <c r="L388" s="24"/>
      <c r="M388" s="24"/>
      <c r="N388" s="24"/>
      <c r="O388" s="24"/>
      <c r="P388" s="24"/>
      <c r="Q388" s="24"/>
      <c r="R388" s="24"/>
      <c r="S388" s="24"/>
    </row>
    <row r="389" spans="11:19" ht="12.75" customHeight="1">
      <c r="K389" s="27"/>
      <c r="L389" s="24"/>
      <c r="M389" s="24"/>
      <c r="N389" s="24"/>
      <c r="O389" s="24"/>
      <c r="P389" s="24"/>
      <c r="Q389" s="24"/>
      <c r="R389" s="24"/>
      <c r="S389" s="24"/>
    </row>
    <row r="390" spans="11:19" ht="12.75" customHeight="1">
      <c r="K390" s="27"/>
      <c r="L390" s="24"/>
      <c r="M390" s="24"/>
      <c r="N390" s="24"/>
      <c r="O390" s="24"/>
      <c r="P390" s="24"/>
      <c r="Q390" s="24"/>
      <c r="R390" s="24"/>
      <c r="S390" s="24"/>
    </row>
    <row r="391" spans="11:19" ht="12.75" customHeight="1">
      <c r="K391" s="27"/>
      <c r="L391" s="24"/>
      <c r="M391" s="24"/>
      <c r="N391" s="24"/>
      <c r="O391" s="24"/>
      <c r="P391" s="24"/>
      <c r="Q391" s="24"/>
      <c r="R391" s="24"/>
      <c r="S391" s="24"/>
    </row>
    <row r="392" spans="11:19" ht="12.75" customHeight="1">
      <c r="K392" s="27"/>
      <c r="L392" s="24"/>
      <c r="M392" s="24"/>
      <c r="N392" s="24"/>
      <c r="O392" s="24"/>
      <c r="P392" s="24"/>
      <c r="Q392" s="24"/>
      <c r="R392" s="24"/>
      <c r="S392" s="24"/>
    </row>
    <row r="393" spans="11:19" ht="12.75" customHeight="1">
      <c r="K393" s="27"/>
      <c r="L393" s="24"/>
      <c r="M393" s="24"/>
      <c r="N393" s="24"/>
      <c r="O393" s="24"/>
      <c r="P393" s="24"/>
      <c r="Q393" s="24"/>
      <c r="R393" s="24"/>
      <c r="S393" s="24"/>
    </row>
    <row r="394" spans="11:19" ht="12.75" customHeight="1">
      <c r="K394" s="27"/>
      <c r="L394" s="24"/>
      <c r="M394" s="24"/>
      <c r="N394" s="24"/>
      <c r="O394" s="24"/>
      <c r="P394" s="24"/>
      <c r="Q394" s="24"/>
      <c r="R394" s="24"/>
      <c r="S394" s="24"/>
    </row>
    <row r="395" spans="11:19" ht="12.75" customHeight="1">
      <c r="K395" s="27"/>
      <c r="L395" s="24"/>
      <c r="M395" s="24"/>
      <c r="N395" s="24"/>
      <c r="O395" s="24"/>
      <c r="P395" s="24"/>
      <c r="Q395" s="24"/>
      <c r="R395" s="24"/>
      <c r="S395" s="24"/>
    </row>
    <row r="396" spans="11:19" ht="12.75" customHeight="1">
      <c r="K396" s="27"/>
      <c r="L396" s="24"/>
      <c r="M396" s="24"/>
      <c r="N396" s="24"/>
      <c r="O396" s="24"/>
      <c r="P396" s="24"/>
      <c r="Q396" s="24"/>
      <c r="R396" s="24"/>
      <c r="S396" s="24"/>
    </row>
    <row r="397" spans="11:19" ht="12.75" customHeight="1">
      <c r="K397" s="27"/>
      <c r="L397" s="24"/>
      <c r="M397" s="24"/>
      <c r="N397" s="24"/>
      <c r="O397" s="24"/>
      <c r="P397" s="24"/>
      <c r="Q397" s="24"/>
      <c r="R397" s="24"/>
      <c r="S397" s="24"/>
    </row>
    <row r="398" spans="11:19" ht="12.75" customHeight="1">
      <c r="K398" s="27"/>
      <c r="L398" s="24"/>
      <c r="M398" s="24"/>
      <c r="N398" s="24"/>
      <c r="O398" s="24"/>
      <c r="P398" s="24"/>
      <c r="Q398" s="24"/>
      <c r="R398" s="24"/>
      <c r="S398" s="24"/>
    </row>
    <row r="399" spans="11:19" ht="12.75" customHeight="1">
      <c r="K399" s="27"/>
      <c r="L399" s="24"/>
      <c r="M399" s="24"/>
      <c r="N399" s="24"/>
      <c r="O399" s="24"/>
      <c r="P399" s="24"/>
      <c r="Q399" s="24"/>
      <c r="R399" s="24"/>
      <c r="S399" s="24"/>
    </row>
    <row r="400" spans="11:19" ht="12.75" customHeight="1">
      <c r="K400" s="27"/>
      <c r="L400" s="24"/>
      <c r="M400" s="24"/>
      <c r="N400" s="24"/>
      <c r="O400" s="24"/>
      <c r="P400" s="24"/>
      <c r="Q400" s="24"/>
      <c r="R400" s="24"/>
      <c r="S400" s="24"/>
    </row>
    <row r="401" spans="11:19" ht="12.75" customHeight="1">
      <c r="K401" s="27"/>
      <c r="L401" s="24"/>
      <c r="M401" s="24"/>
      <c r="N401" s="24"/>
      <c r="O401" s="24"/>
      <c r="P401" s="24"/>
      <c r="Q401" s="24"/>
      <c r="R401" s="24"/>
      <c r="S401" s="24"/>
    </row>
    <row r="402" spans="11:19" ht="12.75" customHeight="1">
      <c r="K402" s="27"/>
      <c r="L402" s="24"/>
      <c r="M402" s="24"/>
      <c r="N402" s="24"/>
      <c r="O402" s="24"/>
      <c r="P402" s="24"/>
      <c r="Q402" s="24"/>
      <c r="R402" s="24"/>
      <c r="S402" s="24"/>
    </row>
    <row r="403" spans="11:19" ht="12.75" customHeight="1">
      <c r="K403" s="27"/>
      <c r="L403" s="24"/>
      <c r="M403" s="24"/>
      <c r="N403" s="24"/>
      <c r="O403" s="24"/>
      <c r="P403" s="24"/>
      <c r="Q403" s="24"/>
      <c r="R403" s="24"/>
      <c r="S403" s="24"/>
    </row>
    <row r="404" spans="11:19" ht="12.75" customHeight="1">
      <c r="K404" s="27"/>
      <c r="L404" s="24"/>
      <c r="M404" s="24"/>
      <c r="N404" s="24"/>
      <c r="O404" s="24"/>
      <c r="P404" s="24"/>
      <c r="Q404" s="24"/>
      <c r="R404" s="24"/>
      <c r="S404" s="24"/>
    </row>
    <row r="405" spans="11:19" ht="12.75" customHeight="1">
      <c r="K405" s="27"/>
      <c r="L405" s="24"/>
      <c r="M405" s="24"/>
      <c r="N405" s="24"/>
      <c r="O405" s="24"/>
      <c r="P405" s="24"/>
      <c r="Q405" s="24"/>
      <c r="R405" s="24"/>
      <c r="S405" s="24"/>
    </row>
    <row r="406" spans="11:19" ht="12.75" customHeight="1">
      <c r="K406" s="27"/>
      <c r="L406" s="24"/>
      <c r="M406" s="24"/>
      <c r="N406" s="24"/>
      <c r="O406" s="24"/>
      <c r="P406" s="24"/>
      <c r="Q406" s="24"/>
      <c r="R406" s="24"/>
      <c r="S406" s="24"/>
    </row>
    <row r="407" spans="11:19" ht="12.75" customHeight="1">
      <c r="K407" s="27"/>
      <c r="L407" s="24"/>
      <c r="M407" s="24"/>
      <c r="N407" s="24"/>
      <c r="O407" s="24"/>
      <c r="P407" s="24"/>
      <c r="Q407" s="24"/>
      <c r="R407" s="24"/>
      <c r="S407" s="24"/>
    </row>
    <row r="408" spans="11:19" ht="12.75" customHeight="1">
      <c r="K408" s="27"/>
      <c r="L408" s="24"/>
      <c r="M408" s="24"/>
      <c r="N408" s="24"/>
      <c r="O408" s="24"/>
      <c r="P408" s="24"/>
      <c r="Q408" s="24"/>
      <c r="R408" s="24"/>
      <c r="S408" s="24"/>
    </row>
    <row r="409" spans="11:19" ht="12.75" customHeight="1">
      <c r="K409" s="27"/>
      <c r="L409" s="24"/>
      <c r="M409" s="24"/>
      <c r="N409" s="24"/>
      <c r="O409" s="24"/>
      <c r="P409" s="24"/>
      <c r="Q409" s="24"/>
      <c r="R409" s="24"/>
      <c r="S409" s="24"/>
    </row>
    <row r="410" spans="11:19" ht="12.75" customHeight="1">
      <c r="K410" s="27"/>
      <c r="L410" s="24"/>
      <c r="M410" s="24"/>
      <c r="N410" s="24"/>
      <c r="O410" s="24"/>
      <c r="P410" s="24"/>
      <c r="Q410" s="24"/>
      <c r="R410" s="24"/>
      <c r="S410" s="24"/>
    </row>
    <row r="411" spans="11:19" ht="12.75" customHeight="1">
      <c r="K411" s="27"/>
      <c r="L411" s="24"/>
      <c r="M411" s="24"/>
      <c r="N411" s="24"/>
      <c r="O411" s="24"/>
      <c r="P411" s="24"/>
      <c r="Q411" s="24"/>
      <c r="R411" s="24"/>
      <c r="S411" s="24"/>
    </row>
    <row r="412" spans="11:19" ht="12.75" customHeight="1">
      <c r="K412" s="27"/>
      <c r="L412" s="24"/>
      <c r="M412" s="24"/>
      <c r="N412" s="24"/>
      <c r="O412" s="24"/>
      <c r="P412" s="24"/>
      <c r="Q412" s="24"/>
      <c r="R412" s="24"/>
      <c r="S412" s="24"/>
    </row>
    <row r="413" spans="11:19" ht="12.75" customHeight="1">
      <c r="K413" s="27"/>
      <c r="L413" s="24"/>
      <c r="M413" s="24"/>
      <c r="N413" s="24"/>
      <c r="O413" s="24"/>
      <c r="P413" s="24"/>
      <c r="Q413" s="24"/>
      <c r="R413" s="24"/>
      <c r="S413" s="24"/>
    </row>
    <row r="414" spans="11:19" ht="12.75" customHeight="1">
      <c r="K414" s="27"/>
      <c r="L414" s="24"/>
      <c r="M414" s="24"/>
      <c r="N414" s="24"/>
      <c r="O414" s="24"/>
      <c r="P414" s="24"/>
      <c r="Q414" s="24"/>
      <c r="R414" s="24"/>
      <c r="S414" s="24"/>
    </row>
    <row r="415" spans="11:19" ht="12.75" customHeight="1">
      <c r="K415" s="27"/>
      <c r="L415" s="24"/>
      <c r="M415" s="24"/>
      <c r="N415" s="24"/>
      <c r="O415" s="24"/>
      <c r="P415" s="24"/>
      <c r="Q415" s="24"/>
      <c r="R415" s="24"/>
      <c r="S415" s="24"/>
    </row>
    <row r="416" spans="11:19" ht="12.75" customHeight="1">
      <c r="K416" s="27"/>
      <c r="L416" s="24"/>
      <c r="M416" s="24"/>
      <c r="N416" s="24"/>
      <c r="O416" s="24"/>
      <c r="P416" s="24"/>
      <c r="Q416" s="24"/>
      <c r="R416" s="24"/>
      <c r="S416" s="24"/>
    </row>
    <row r="417" spans="11:19" ht="12.75" customHeight="1">
      <c r="K417" s="27"/>
      <c r="L417" s="24"/>
      <c r="M417" s="24"/>
      <c r="N417" s="24"/>
      <c r="O417" s="24"/>
      <c r="P417" s="24"/>
      <c r="Q417" s="24"/>
      <c r="R417" s="24"/>
      <c r="S417" s="24"/>
    </row>
    <row r="418" spans="11:19" ht="12.75" customHeight="1">
      <c r="K418" s="27"/>
      <c r="L418" s="24"/>
      <c r="M418" s="24"/>
      <c r="N418" s="24"/>
      <c r="O418" s="24"/>
      <c r="P418" s="24"/>
      <c r="Q418" s="24"/>
      <c r="R418" s="24"/>
      <c r="S418" s="24"/>
    </row>
    <row r="419" spans="11:19" ht="12.75" customHeight="1">
      <c r="K419" s="27"/>
      <c r="L419" s="24"/>
      <c r="M419" s="24"/>
      <c r="N419" s="24"/>
      <c r="O419" s="24"/>
      <c r="P419" s="24"/>
      <c r="Q419" s="24"/>
      <c r="R419" s="24"/>
      <c r="S419" s="24"/>
    </row>
    <row r="420" spans="11:19" ht="12.75" customHeight="1">
      <c r="K420" s="27"/>
      <c r="L420" s="24"/>
      <c r="M420" s="24"/>
      <c r="N420" s="24"/>
      <c r="O420" s="24"/>
      <c r="P420" s="24"/>
      <c r="Q420" s="24"/>
      <c r="R420" s="24"/>
      <c r="S420" s="24"/>
    </row>
    <row r="421" spans="11:19" ht="12.75" customHeight="1">
      <c r="K421" s="27"/>
      <c r="L421" s="24"/>
      <c r="M421" s="24"/>
      <c r="N421" s="24"/>
      <c r="O421" s="24"/>
      <c r="P421" s="24"/>
      <c r="Q421" s="24"/>
      <c r="R421" s="24"/>
      <c r="S421" s="24"/>
    </row>
    <row r="422" spans="11:19" ht="12.75" customHeight="1">
      <c r="K422" s="27"/>
      <c r="L422" s="24"/>
      <c r="M422" s="24"/>
      <c r="N422" s="24"/>
      <c r="O422" s="24"/>
      <c r="P422" s="24"/>
      <c r="Q422" s="24"/>
      <c r="R422" s="24"/>
      <c r="S422" s="24"/>
    </row>
    <row r="423" spans="11:19" ht="12.75" customHeight="1">
      <c r="K423" s="27"/>
      <c r="L423" s="24"/>
      <c r="M423" s="24"/>
      <c r="N423" s="24"/>
      <c r="O423" s="24"/>
      <c r="P423" s="24"/>
      <c r="Q423" s="24"/>
      <c r="R423" s="24"/>
      <c r="S423" s="24"/>
    </row>
    <row r="424" spans="11:19" ht="12.75" customHeight="1">
      <c r="K424" s="27"/>
      <c r="L424" s="24"/>
      <c r="M424" s="24"/>
      <c r="N424" s="24"/>
      <c r="O424" s="24"/>
      <c r="P424" s="24"/>
      <c r="Q424" s="24"/>
      <c r="R424" s="24"/>
      <c r="S424" s="24"/>
    </row>
    <row r="425" spans="11:19" ht="12.75" customHeight="1">
      <c r="K425" s="27"/>
      <c r="L425" s="24"/>
      <c r="M425" s="24"/>
      <c r="N425" s="24"/>
      <c r="O425" s="24"/>
      <c r="P425" s="24"/>
      <c r="Q425" s="24"/>
      <c r="R425" s="24"/>
      <c r="S425" s="24"/>
    </row>
    <row r="426" spans="11:19" ht="12.75" customHeight="1">
      <c r="K426" s="27"/>
      <c r="L426" s="24"/>
      <c r="M426" s="24"/>
      <c r="N426" s="24"/>
      <c r="O426" s="24"/>
      <c r="P426" s="24"/>
      <c r="Q426" s="24"/>
      <c r="R426" s="24"/>
      <c r="S426" s="24"/>
    </row>
    <row r="427" spans="11:19" ht="12.75" customHeight="1">
      <c r="K427" s="27"/>
      <c r="L427" s="24"/>
      <c r="M427" s="24"/>
      <c r="N427" s="24"/>
      <c r="O427" s="24"/>
      <c r="P427" s="24"/>
      <c r="Q427" s="24"/>
      <c r="R427" s="24"/>
      <c r="S427" s="24"/>
    </row>
    <row r="428" spans="11:19" ht="12.75" customHeight="1">
      <c r="K428" s="27"/>
      <c r="L428" s="24"/>
      <c r="M428" s="24"/>
      <c r="N428" s="24"/>
      <c r="O428" s="24"/>
      <c r="P428" s="24"/>
      <c r="Q428" s="24"/>
      <c r="R428" s="24"/>
      <c r="S428" s="24"/>
    </row>
    <row r="429" spans="11:19" ht="12.75" customHeight="1">
      <c r="K429" s="27"/>
      <c r="L429" s="24"/>
      <c r="M429" s="24"/>
      <c r="N429" s="24"/>
      <c r="O429" s="24"/>
      <c r="P429" s="24"/>
      <c r="Q429" s="24"/>
      <c r="R429" s="24"/>
      <c r="S429" s="24"/>
    </row>
    <row r="430" spans="11:19" ht="12.75" customHeight="1">
      <c r="K430" s="27"/>
      <c r="L430" s="24"/>
      <c r="M430" s="24"/>
      <c r="N430" s="24"/>
      <c r="O430" s="24"/>
      <c r="P430" s="24"/>
      <c r="Q430" s="24"/>
      <c r="R430" s="24"/>
      <c r="S430" s="24"/>
    </row>
    <row r="431" spans="11:19" ht="12.75" customHeight="1">
      <c r="K431" s="27"/>
      <c r="L431" s="24"/>
      <c r="M431" s="24"/>
      <c r="N431" s="24"/>
      <c r="O431" s="24"/>
      <c r="P431" s="24"/>
      <c r="Q431" s="24"/>
      <c r="R431" s="24"/>
      <c r="S431" s="24"/>
    </row>
    <row r="432" spans="11:19" ht="12.75" customHeight="1">
      <c r="K432" s="27"/>
      <c r="L432" s="24"/>
      <c r="M432" s="24"/>
      <c r="N432" s="24"/>
      <c r="O432" s="24"/>
      <c r="P432" s="24"/>
      <c r="Q432" s="24"/>
      <c r="R432" s="24"/>
      <c r="S432" s="24"/>
    </row>
    <row r="433" spans="11:19" ht="12.75" customHeight="1">
      <c r="K433" s="27"/>
      <c r="L433" s="24"/>
      <c r="M433" s="24"/>
      <c r="N433" s="24"/>
      <c r="O433" s="24"/>
      <c r="P433" s="24"/>
      <c r="Q433" s="24"/>
      <c r="R433" s="24"/>
      <c r="S433" s="24"/>
    </row>
    <row r="434" spans="11:19" ht="12.75" customHeight="1">
      <c r="K434" s="27"/>
      <c r="L434" s="24"/>
      <c r="M434" s="24"/>
      <c r="N434" s="24"/>
      <c r="O434" s="24"/>
      <c r="P434" s="24"/>
      <c r="Q434" s="24"/>
      <c r="R434" s="24"/>
      <c r="S434" s="24"/>
    </row>
    <row r="435" spans="11:19" ht="12.75" customHeight="1">
      <c r="K435" s="27"/>
      <c r="L435" s="24"/>
      <c r="M435" s="24"/>
      <c r="N435" s="24"/>
      <c r="O435" s="24"/>
      <c r="P435" s="24"/>
      <c r="Q435" s="24"/>
      <c r="R435" s="24"/>
      <c r="S435" s="24"/>
    </row>
    <row r="436" spans="11:19" ht="12.75" customHeight="1">
      <c r="K436" s="27"/>
      <c r="L436" s="24"/>
      <c r="M436" s="24"/>
      <c r="N436" s="24"/>
      <c r="O436" s="24"/>
      <c r="P436" s="24"/>
      <c r="Q436" s="24"/>
      <c r="R436" s="24"/>
      <c r="S436" s="24"/>
    </row>
    <row r="437" spans="11:19" ht="12.75" customHeight="1">
      <c r="K437" s="27"/>
      <c r="L437" s="24"/>
      <c r="M437" s="24"/>
      <c r="N437" s="24"/>
      <c r="O437" s="24"/>
      <c r="P437" s="24"/>
      <c r="Q437" s="24"/>
      <c r="R437" s="24"/>
      <c r="S437" s="24"/>
    </row>
    <row r="438" spans="11:19" ht="12.75" customHeight="1">
      <c r="K438" s="27"/>
      <c r="L438" s="24"/>
      <c r="M438" s="24"/>
      <c r="N438" s="24"/>
      <c r="O438" s="24"/>
      <c r="P438" s="24"/>
      <c r="Q438" s="24"/>
      <c r="R438" s="24"/>
      <c r="S438" s="24"/>
    </row>
    <row r="439" spans="11:19" ht="12.75" customHeight="1">
      <c r="K439" s="27"/>
      <c r="L439" s="24"/>
      <c r="M439" s="24"/>
      <c r="N439" s="24"/>
      <c r="O439" s="24"/>
      <c r="P439" s="24"/>
      <c r="Q439" s="24"/>
      <c r="R439" s="24"/>
      <c r="S439" s="24"/>
    </row>
    <row r="440" spans="11:19" ht="12.75" customHeight="1">
      <c r="K440" s="27"/>
      <c r="L440" s="24"/>
      <c r="M440" s="24"/>
      <c r="N440" s="24"/>
      <c r="O440" s="24"/>
      <c r="P440" s="24"/>
      <c r="Q440" s="24"/>
      <c r="R440" s="24"/>
      <c r="S440" s="24"/>
    </row>
    <row r="441" spans="11:19" ht="12.75" customHeight="1">
      <c r="K441" s="27"/>
      <c r="L441" s="24"/>
      <c r="M441" s="24"/>
      <c r="N441" s="24"/>
      <c r="O441" s="24"/>
      <c r="P441" s="24"/>
      <c r="Q441" s="24"/>
      <c r="R441" s="24"/>
      <c r="S441" s="24"/>
    </row>
    <row r="442" spans="11:19" ht="12.75" customHeight="1">
      <c r="K442" s="27"/>
      <c r="L442" s="24"/>
      <c r="M442" s="24"/>
      <c r="N442" s="24"/>
      <c r="O442" s="24"/>
      <c r="P442" s="24"/>
      <c r="Q442" s="24"/>
      <c r="R442" s="24"/>
      <c r="S442" s="24"/>
    </row>
    <row r="443" spans="11:19" ht="12.75" customHeight="1">
      <c r="K443" s="27"/>
      <c r="L443" s="24"/>
      <c r="M443" s="24"/>
      <c r="N443" s="24"/>
      <c r="O443" s="24"/>
      <c r="P443" s="24"/>
      <c r="Q443" s="24"/>
      <c r="R443" s="24"/>
      <c r="S443" s="24"/>
    </row>
    <row r="444" spans="11:19" ht="12.75" customHeight="1">
      <c r="K444" s="27"/>
      <c r="L444" s="24"/>
      <c r="M444" s="24"/>
      <c r="N444" s="24"/>
      <c r="O444" s="24"/>
      <c r="P444" s="24"/>
      <c r="Q444" s="24"/>
      <c r="R444" s="24"/>
      <c r="S444" s="24"/>
    </row>
    <row r="445" spans="11:19" ht="12.75" customHeight="1">
      <c r="K445" s="27"/>
      <c r="L445" s="24"/>
      <c r="M445" s="24"/>
      <c r="N445" s="24"/>
      <c r="O445" s="24"/>
      <c r="P445" s="24"/>
      <c r="Q445" s="24"/>
      <c r="R445" s="24"/>
      <c r="S445" s="24"/>
    </row>
    <row r="446" spans="11:19" ht="12.75" customHeight="1">
      <c r="K446" s="27"/>
      <c r="L446" s="24"/>
      <c r="M446" s="24"/>
      <c r="N446" s="24"/>
      <c r="O446" s="24"/>
      <c r="P446" s="24"/>
      <c r="Q446" s="24"/>
      <c r="R446" s="24"/>
      <c r="S446" s="24"/>
    </row>
    <row r="447" spans="11:19" ht="12.75" customHeight="1">
      <c r="K447" s="27"/>
      <c r="L447" s="24"/>
      <c r="M447" s="24"/>
      <c r="N447" s="24"/>
      <c r="O447" s="24"/>
      <c r="P447" s="24"/>
      <c r="Q447" s="24"/>
      <c r="R447" s="24"/>
      <c r="S447" s="24"/>
    </row>
    <row r="448" spans="11:19" ht="12.75" customHeight="1">
      <c r="K448" s="27"/>
      <c r="L448" s="24"/>
      <c r="M448" s="24"/>
      <c r="N448" s="24"/>
      <c r="O448" s="24"/>
      <c r="P448" s="24"/>
      <c r="Q448" s="24"/>
      <c r="R448" s="24"/>
      <c r="S448" s="24"/>
    </row>
    <row r="449" spans="11:19" ht="12.75" customHeight="1">
      <c r="K449" s="27"/>
      <c r="L449" s="24"/>
      <c r="M449" s="24"/>
      <c r="N449" s="24"/>
      <c r="O449" s="24"/>
      <c r="P449" s="24"/>
      <c r="Q449" s="24"/>
      <c r="R449" s="24"/>
      <c r="S449" s="24"/>
    </row>
    <row r="450" spans="11:19" ht="12.75" customHeight="1">
      <c r="K450" s="27"/>
      <c r="L450" s="24"/>
      <c r="M450" s="24"/>
      <c r="N450" s="24"/>
      <c r="O450" s="24"/>
      <c r="P450" s="24"/>
      <c r="Q450" s="24"/>
      <c r="R450" s="24"/>
      <c r="S450" s="24"/>
    </row>
    <row r="451" spans="11:19" ht="12.75" customHeight="1">
      <c r="K451" s="27"/>
      <c r="L451" s="24"/>
      <c r="M451" s="24"/>
      <c r="N451" s="24"/>
      <c r="O451" s="24"/>
      <c r="P451" s="24"/>
      <c r="Q451" s="24"/>
      <c r="R451" s="24"/>
      <c r="S451" s="24"/>
    </row>
    <row r="452" spans="11:19" ht="12.75" customHeight="1">
      <c r="K452" s="27"/>
      <c r="L452" s="24"/>
      <c r="M452" s="24"/>
      <c r="N452" s="24"/>
      <c r="O452" s="24"/>
      <c r="P452" s="24"/>
      <c r="Q452" s="24"/>
      <c r="R452" s="24"/>
      <c r="S452" s="24"/>
    </row>
    <row r="453" spans="11:19" ht="12.75" customHeight="1">
      <c r="K453" s="27"/>
      <c r="L453" s="24"/>
      <c r="M453" s="24"/>
      <c r="N453" s="24"/>
      <c r="O453" s="24"/>
      <c r="P453" s="24"/>
      <c r="Q453" s="24"/>
      <c r="R453" s="24"/>
      <c r="S453" s="24"/>
    </row>
    <row r="454" spans="11:19" ht="12.75" customHeight="1">
      <c r="K454" s="27"/>
      <c r="L454" s="24"/>
      <c r="M454" s="24"/>
      <c r="N454" s="24"/>
      <c r="O454" s="24"/>
      <c r="P454" s="24"/>
      <c r="Q454" s="24"/>
      <c r="R454" s="24"/>
      <c r="S454" s="24"/>
    </row>
    <row r="455" spans="11:19" ht="12.75" customHeight="1">
      <c r="K455" s="27"/>
      <c r="L455" s="24"/>
      <c r="M455" s="24"/>
      <c r="N455" s="24"/>
      <c r="O455" s="24"/>
      <c r="P455" s="24"/>
      <c r="Q455" s="24"/>
      <c r="R455" s="24"/>
      <c r="S455" s="24"/>
    </row>
    <row r="456" spans="11:19" ht="12.75" customHeight="1">
      <c r="K456" s="27"/>
      <c r="L456" s="24"/>
      <c r="M456" s="24"/>
      <c r="N456" s="24"/>
      <c r="O456" s="24"/>
      <c r="P456" s="24"/>
      <c r="Q456" s="24"/>
      <c r="R456" s="24"/>
      <c r="S456" s="24"/>
    </row>
    <row r="457" spans="11:19" ht="12.75" customHeight="1">
      <c r="K457" s="27"/>
      <c r="L457" s="24"/>
      <c r="M457" s="24"/>
      <c r="N457" s="24"/>
      <c r="O457" s="24"/>
      <c r="P457" s="24"/>
      <c r="Q457" s="24"/>
      <c r="R457" s="24"/>
      <c r="S457" s="24"/>
    </row>
    <row r="458" spans="11:19" ht="12.75" customHeight="1">
      <c r="K458" s="27"/>
      <c r="L458" s="24"/>
      <c r="M458" s="24"/>
      <c r="N458" s="24"/>
      <c r="O458" s="24"/>
      <c r="P458" s="24"/>
      <c r="Q458" s="24"/>
      <c r="R458" s="24"/>
      <c r="S458" s="24"/>
    </row>
    <row r="459" spans="11:19" ht="12.75" customHeight="1">
      <c r="K459" s="27"/>
      <c r="L459" s="24"/>
      <c r="M459" s="24"/>
      <c r="N459" s="24"/>
      <c r="O459" s="24"/>
      <c r="P459" s="24"/>
      <c r="Q459" s="24"/>
      <c r="R459" s="24"/>
      <c r="S459" s="24"/>
    </row>
    <row r="460" spans="11:19" ht="12.75" customHeight="1">
      <c r="K460" s="27"/>
      <c r="L460" s="24"/>
      <c r="M460" s="24"/>
      <c r="N460" s="24"/>
      <c r="O460" s="24"/>
      <c r="P460" s="24"/>
      <c r="Q460" s="24"/>
      <c r="R460" s="24"/>
      <c r="S460" s="24"/>
    </row>
    <row r="461" spans="11:19" ht="12.75" customHeight="1">
      <c r="K461" s="27"/>
      <c r="L461" s="24"/>
      <c r="M461" s="24"/>
      <c r="N461" s="24"/>
      <c r="O461" s="24"/>
      <c r="P461" s="24"/>
      <c r="Q461" s="24"/>
      <c r="R461" s="24"/>
      <c r="S461" s="24"/>
    </row>
    <row r="462" spans="11:19" ht="12.75" customHeight="1">
      <c r="K462" s="27"/>
      <c r="L462" s="24"/>
      <c r="M462" s="24"/>
      <c r="N462" s="24"/>
      <c r="O462" s="24"/>
      <c r="P462" s="24"/>
      <c r="Q462" s="24"/>
      <c r="R462" s="24"/>
      <c r="S462" s="24"/>
    </row>
    <row r="463" spans="11:19" ht="12.75" customHeight="1">
      <c r="K463" s="27"/>
      <c r="L463" s="24"/>
      <c r="M463" s="24"/>
      <c r="N463" s="24"/>
      <c r="O463" s="24"/>
      <c r="P463" s="24"/>
      <c r="Q463" s="24"/>
      <c r="R463" s="24"/>
      <c r="S463" s="24"/>
    </row>
    <row r="464" spans="11:19" ht="12.75" customHeight="1">
      <c r="K464" s="27"/>
      <c r="L464" s="24"/>
      <c r="M464" s="24"/>
      <c r="N464" s="24"/>
      <c r="O464" s="24"/>
      <c r="P464" s="24"/>
      <c r="Q464" s="24"/>
      <c r="R464" s="24"/>
      <c r="S464" s="24"/>
    </row>
    <row r="465" spans="11:19" ht="12.75" customHeight="1">
      <c r="K465" s="27"/>
      <c r="L465" s="24"/>
      <c r="M465" s="24"/>
      <c r="N465" s="24"/>
      <c r="O465" s="24"/>
      <c r="P465" s="24"/>
      <c r="Q465" s="24"/>
      <c r="R465" s="24"/>
      <c r="S465" s="24"/>
    </row>
    <row r="466" spans="11:19" ht="12.75" customHeight="1">
      <c r="K466" s="27"/>
      <c r="L466" s="24"/>
      <c r="M466" s="24"/>
      <c r="N466" s="24"/>
      <c r="O466" s="24"/>
      <c r="P466" s="24"/>
      <c r="Q466" s="24"/>
      <c r="R466" s="24"/>
      <c r="S466" s="24"/>
    </row>
    <row r="467" spans="11:19" ht="12.75" customHeight="1">
      <c r="K467" s="27"/>
      <c r="L467" s="24"/>
      <c r="M467" s="24"/>
      <c r="N467" s="24"/>
      <c r="O467" s="24"/>
      <c r="P467" s="24"/>
      <c r="Q467" s="24"/>
      <c r="R467" s="24"/>
      <c r="S467" s="24"/>
    </row>
    <row r="468" spans="11:19" ht="12.75" customHeight="1">
      <c r="K468" s="27"/>
      <c r="L468" s="24"/>
      <c r="M468" s="24"/>
      <c r="N468" s="24"/>
      <c r="O468" s="24"/>
      <c r="P468" s="24"/>
      <c r="Q468" s="24"/>
      <c r="R468" s="24"/>
      <c r="S468" s="24"/>
    </row>
    <row r="469" spans="11:19" ht="12.75" customHeight="1">
      <c r="K469" s="27"/>
      <c r="L469" s="24"/>
      <c r="M469" s="24"/>
      <c r="N469" s="24"/>
      <c r="O469" s="24"/>
      <c r="P469" s="24"/>
      <c r="Q469" s="24"/>
      <c r="R469" s="24"/>
      <c r="S469" s="24"/>
    </row>
    <row r="470" spans="11:19" ht="12.75" customHeight="1">
      <c r="K470" s="27"/>
      <c r="L470" s="24"/>
      <c r="M470" s="24"/>
      <c r="N470" s="24"/>
      <c r="O470" s="24"/>
      <c r="P470" s="24"/>
      <c r="Q470" s="24"/>
      <c r="R470" s="24"/>
      <c r="S470" s="24"/>
    </row>
    <row r="471" spans="11:19" ht="12.75" customHeight="1">
      <c r="K471" s="27"/>
      <c r="L471" s="24"/>
      <c r="M471" s="24"/>
      <c r="N471" s="24"/>
      <c r="O471" s="24"/>
      <c r="P471" s="24"/>
      <c r="Q471" s="24"/>
      <c r="R471" s="24"/>
      <c r="S471" s="24"/>
    </row>
    <row r="472" spans="11:19" ht="12.75" customHeight="1">
      <c r="K472" s="27"/>
      <c r="L472" s="24"/>
      <c r="M472" s="24"/>
      <c r="N472" s="24"/>
      <c r="O472" s="24"/>
      <c r="P472" s="24"/>
      <c r="Q472" s="24"/>
      <c r="R472" s="24"/>
      <c r="S472" s="24"/>
    </row>
    <row r="473" spans="11:19" ht="12.75" customHeight="1">
      <c r="K473" s="27"/>
      <c r="L473" s="24"/>
      <c r="M473" s="24"/>
      <c r="N473" s="24"/>
      <c r="O473" s="24"/>
      <c r="P473" s="24"/>
      <c r="Q473" s="24"/>
      <c r="R473" s="24"/>
      <c r="S473" s="24"/>
    </row>
    <row r="474" spans="11:19" ht="12.75" customHeight="1">
      <c r="K474" s="27"/>
      <c r="L474" s="24"/>
      <c r="M474" s="24"/>
      <c r="N474" s="24"/>
      <c r="O474" s="24"/>
      <c r="P474" s="24"/>
      <c r="Q474" s="24"/>
      <c r="R474" s="24"/>
      <c r="S474" s="24"/>
    </row>
    <row r="475" spans="11:19" ht="12.75" customHeight="1">
      <c r="K475" s="27"/>
      <c r="L475" s="24"/>
      <c r="M475" s="24"/>
      <c r="N475" s="24"/>
      <c r="O475" s="24"/>
      <c r="P475" s="24"/>
      <c r="Q475" s="24"/>
      <c r="R475" s="24"/>
      <c r="S475" s="24"/>
    </row>
    <row r="476" spans="11:19" ht="12.75" customHeight="1">
      <c r="K476" s="27"/>
      <c r="L476" s="24"/>
      <c r="M476" s="24"/>
      <c r="N476" s="24"/>
      <c r="O476" s="24"/>
      <c r="P476" s="24"/>
      <c r="Q476" s="24"/>
      <c r="R476" s="24"/>
      <c r="S476" s="24"/>
    </row>
    <row r="477" spans="11:19" ht="12.75" customHeight="1">
      <c r="K477" s="27"/>
      <c r="L477" s="24"/>
      <c r="M477" s="24"/>
      <c r="N477" s="24"/>
      <c r="O477" s="24"/>
      <c r="P477" s="24"/>
      <c r="Q477" s="24"/>
      <c r="R477" s="24"/>
      <c r="S477" s="24"/>
    </row>
    <row r="478" spans="11:19" ht="12.75" customHeight="1">
      <c r="K478" s="27"/>
      <c r="L478" s="24"/>
      <c r="M478" s="24"/>
      <c r="N478" s="24"/>
      <c r="O478" s="24"/>
      <c r="P478" s="24"/>
      <c r="Q478" s="24"/>
      <c r="R478" s="24"/>
      <c r="S478" s="24"/>
    </row>
    <row r="479" spans="11:19" ht="12.75" customHeight="1">
      <c r="K479" s="27"/>
      <c r="L479" s="24"/>
      <c r="M479" s="24"/>
      <c r="N479" s="24"/>
      <c r="O479" s="24"/>
      <c r="P479" s="24"/>
      <c r="Q479" s="24"/>
      <c r="R479" s="24"/>
      <c r="S479" s="24"/>
    </row>
    <row r="480" spans="11:19" ht="12.75" customHeight="1">
      <c r="K480" s="27"/>
      <c r="L480" s="24"/>
      <c r="M480" s="24"/>
      <c r="N480" s="24"/>
      <c r="O480" s="24"/>
      <c r="P480" s="24"/>
      <c r="Q480" s="24"/>
      <c r="R480" s="24"/>
      <c r="S480" s="24"/>
    </row>
    <row r="481" spans="11:19" ht="12.75" customHeight="1">
      <c r="K481" s="27"/>
      <c r="L481" s="24"/>
      <c r="M481" s="24"/>
      <c r="N481" s="24"/>
      <c r="O481" s="24"/>
      <c r="P481" s="24"/>
      <c r="Q481" s="24"/>
      <c r="R481" s="24"/>
      <c r="S481" s="24"/>
    </row>
    <row r="482" spans="11:19" ht="12.75" customHeight="1">
      <c r="K482" s="27"/>
      <c r="L482" s="24"/>
      <c r="M482" s="24"/>
      <c r="N482" s="24"/>
      <c r="O482" s="24"/>
      <c r="P482" s="24"/>
      <c r="Q482" s="24"/>
      <c r="R482" s="24"/>
      <c r="S482" s="24"/>
    </row>
    <row r="483" spans="11:19" ht="12.75" customHeight="1">
      <c r="K483" s="27"/>
      <c r="L483" s="24"/>
      <c r="M483" s="24"/>
      <c r="N483" s="24"/>
      <c r="O483" s="24"/>
      <c r="P483" s="24"/>
      <c r="Q483" s="24"/>
      <c r="R483" s="24"/>
      <c r="S483" s="24"/>
    </row>
    <row r="484" spans="11:19" ht="12.75" customHeight="1">
      <c r="K484" s="27"/>
      <c r="L484" s="24"/>
      <c r="M484" s="24"/>
      <c r="N484" s="24"/>
      <c r="O484" s="24"/>
      <c r="P484" s="24"/>
      <c r="Q484" s="24"/>
      <c r="R484" s="24"/>
      <c r="S484" s="24"/>
    </row>
    <row r="485" spans="11:19" ht="12.75" customHeight="1">
      <c r="K485" s="27"/>
      <c r="L485" s="24"/>
      <c r="M485" s="24"/>
      <c r="N485" s="24"/>
      <c r="O485" s="24"/>
      <c r="P485" s="24"/>
      <c r="Q485" s="24"/>
      <c r="R485" s="24"/>
      <c r="S485" s="24"/>
    </row>
    <row r="486" spans="11:19" ht="12.75" customHeight="1">
      <c r="K486" s="27"/>
      <c r="L486" s="24"/>
      <c r="M486" s="24"/>
      <c r="N486" s="24"/>
      <c r="O486" s="24"/>
      <c r="P486" s="24"/>
      <c r="Q486" s="24"/>
      <c r="R486" s="24"/>
      <c r="S486" s="24"/>
    </row>
    <row r="487" spans="11:19" ht="12.75" customHeight="1">
      <c r="K487" s="27"/>
      <c r="L487" s="24"/>
      <c r="M487" s="24"/>
      <c r="N487" s="24"/>
      <c r="O487" s="24"/>
      <c r="P487" s="24"/>
      <c r="Q487" s="24"/>
      <c r="R487" s="24"/>
      <c r="S487" s="24"/>
    </row>
    <row r="488" spans="11:19" ht="12.75" customHeight="1">
      <c r="K488" s="27"/>
      <c r="L488" s="24"/>
      <c r="M488" s="24"/>
      <c r="N488" s="24"/>
      <c r="O488" s="24"/>
      <c r="P488" s="24"/>
      <c r="Q488" s="24"/>
      <c r="R488" s="24"/>
      <c r="S488" s="24"/>
    </row>
    <row r="489" spans="11:19" ht="12.75" customHeight="1">
      <c r="K489" s="27"/>
      <c r="L489" s="24"/>
      <c r="M489" s="24"/>
      <c r="N489" s="24"/>
      <c r="O489" s="24"/>
      <c r="P489" s="24"/>
      <c r="Q489" s="24"/>
      <c r="R489" s="24"/>
      <c r="S489" s="24"/>
    </row>
    <row r="490" spans="11:19" ht="12.75" customHeight="1">
      <c r="K490" s="27"/>
      <c r="L490" s="24"/>
      <c r="M490" s="24"/>
      <c r="N490" s="24"/>
      <c r="O490" s="24"/>
      <c r="P490" s="24"/>
      <c r="Q490" s="24"/>
      <c r="R490" s="24"/>
      <c r="S490" s="24"/>
    </row>
    <row r="491" spans="11:19" ht="12.75" customHeight="1">
      <c r="K491" s="27"/>
      <c r="L491" s="24"/>
      <c r="M491" s="24"/>
      <c r="N491" s="24"/>
      <c r="O491" s="24"/>
      <c r="P491" s="24"/>
      <c r="Q491" s="24"/>
      <c r="R491" s="24"/>
      <c r="S491" s="24"/>
    </row>
    <row r="492" spans="11:19" ht="12.75" customHeight="1">
      <c r="K492" s="27"/>
      <c r="L492" s="24"/>
      <c r="M492" s="24"/>
      <c r="N492" s="24"/>
      <c r="O492" s="24"/>
      <c r="P492" s="24"/>
      <c r="Q492" s="24"/>
      <c r="R492" s="24"/>
      <c r="S492" s="24"/>
    </row>
    <row r="493" spans="11:19" ht="12.75" customHeight="1">
      <c r="K493" s="27"/>
      <c r="L493" s="24"/>
      <c r="M493" s="24"/>
      <c r="N493" s="24"/>
      <c r="O493" s="24"/>
      <c r="P493" s="24"/>
      <c r="Q493" s="24"/>
      <c r="R493" s="24"/>
      <c r="S493" s="24"/>
    </row>
    <row r="494" spans="11:19" ht="12.75" customHeight="1">
      <c r="K494" s="27"/>
      <c r="L494" s="24"/>
      <c r="M494" s="24"/>
      <c r="N494" s="24"/>
      <c r="O494" s="24"/>
      <c r="P494" s="24"/>
      <c r="Q494" s="24"/>
      <c r="R494" s="24"/>
      <c r="S494" s="24"/>
    </row>
    <row r="495" spans="11:19" ht="12.75" customHeight="1">
      <c r="K495" s="27"/>
      <c r="L495" s="24"/>
      <c r="M495" s="24"/>
      <c r="N495" s="24"/>
      <c r="O495" s="24"/>
      <c r="P495" s="24"/>
      <c r="Q495" s="24"/>
      <c r="R495" s="24"/>
      <c r="S495" s="24"/>
    </row>
    <row r="496" spans="11:19" ht="12.75" customHeight="1">
      <c r="K496" s="27"/>
      <c r="L496" s="24"/>
      <c r="M496" s="24"/>
      <c r="N496" s="24"/>
      <c r="O496" s="24"/>
      <c r="P496" s="24"/>
      <c r="Q496" s="24"/>
      <c r="R496" s="24"/>
      <c r="S496" s="24"/>
    </row>
    <row r="497" spans="11:19" ht="12.75" customHeight="1">
      <c r="K497" s="27"/>
      <c r="L497" s="24"/>
      <c r="M497" s="24"/>
      <c r="N497" s="24"/>
      <c r="O497" s="24"/>
      <c r="P497" s="24"/>
      <c r="Q497" s="24"/>
      <c r="R497" s="24"/>
      <c r="S497" s="24"/>
    </row>
    <row r="498" spans="11:19" ht="12.75" customHeight="1">
      <c r="K498" s="27"/>
      <c r="L498" s="24"/>
      <c r="M498" s="24"/>
      <c r="N498" s="24"/>
      <c r="O498" s="24"/>
      <c r="P498" s="24"/>
      <c r="Q498" s="24"/>
      <c r="R498" s="24"/>
      <c r="S498" s="24"/>
    </row>
    <row r="499" spans="11:19" ht="12.75" customHeight="1">
      <c r="K499" s="27"/>
      <c r="L499" s="24"/>
      <c r="M499" s="24"/>
      <c r="N499" s="24"/>
      <c r="O499" s="24"/>
      <c r="P499" s="24"/>
      <c r="Q499" s="24"/>
      <c r="R499" s="24"/>
      <c r="S499" s="24"/>
    </row>
    <row r="500" spans="11:19" ht="12.75" customHeight="1">
      <c r="K500" s="27"/>
      <c r="L500" s="24"/>
      <c r="M500" s="24"/>
      <c r="N500" s="24"/>
      <c r="O500" s="24"/>
      <c r="P500" s="24"/>
      <c r="Q500" s="24"/>
      <c r="R500" s="24"/>
      <c r="S500" s="24"/>
    </row>
    <row r="501" spans="11:19" ht="12.75" customHeight="1">
      <c r="K501" s="27"/>
      <c r="L501" s="24"/>
      <c r="M501" s="24"/>
      <c r="N501" s="24"/>
      <c r="O501" s="24"/>
      <c r="P501" s="24"/>
      <c r="Q501" s="24"/>
      <c r="R501" s="24"/>
      <c r="S501" s="24"/>
    </row>
    <row r="502" spans="11:19" ht="12.75" customHeight="1">
      <c r="K502" s="27"/>
      <c r="L502" s="24"/>
      <c r="M502" s="24"/>
      <c r="N502" s="24"/>
      <c r="O502" s="24"/>
      <c r="P502" s="24"/>
      <c r="Q502" s="24"/>
      <c r="R502" s="24"/>
      <c r="S502" s="24"/>
    </row>
    <row r="503" spans="11:19" ht="12.75" customHeight="1">
      <c r="K503" s="27"/>
      <c r="L503" s="24"/>
      <c r="M503" s="24"/>
      <c r="N503" s="24"/>
      <c r="O503" s="24"/>
      <c r="P503" s="24"/>
      <c r="Q503" s="24"/>
      <c r="R503" s="24"/>
      <c r="S503" s="24"/>
    </row>
    <row r="504" spans="11:19" ht="12.75" customHeight="1">
      <c r="K504" s="27"/>
      <c r="L504" s="24"/>
      <c r="M504" s="24"/>
      <c r="N504" s="24"/>
      <c r="O504" s="24"/>
      <c r="P504" s="24"/>
      <c r="Q504" s="24"/>
      <c r="R504" s="24"/>
      <c r="S504" s="24"/>
    </row>
    <row r="505" spans="11:19" ht="12.75" customHeight="1">
      <c r="K505" s="27"/>
      <c r="L505" s="24"/>
      <c r="M505" s="24"/>
      <c r="N505" s="24"/>
      <c r="O505" s="24"/>
      <c r="P505" s="24"/>
      <c r="Q505" s="24"/>
      <c r="R505" s="24"/>
      <c r="S505" s="24"/>
    </row>
    <row r="506" spans="11:19" ht="12.75" customHeight="1">
      <c r="K506" s="27"/>
      <c r="L506" s="24"/>
      <c r="M506" s="24"/>
      <c r="N506" s="24"/>
      <c r="O506" s="24"/>
      <c r="P506" s="24"/>
      <c r="Q506" s="24"/>
      <c r="R506" s="24"/>
      <c r="S506" s="24"/>
    </row>
    <row r="507" spans="11:19" ht="12.75" customHeight="1">
      <c r="K507" s="27"/>
      <c r="L507" s="24"/>
      <c r="M507" s="24"/>
      <c r="N507" s="24"/>
      <c r="O507" s="24"/>
      <c r="P507" s="24"/>
      <c r="Q507" s="24"/>
      <c r="R507" s="24"/>
      <c r="S507" s="24"/>
    </row>
    <row r="508" spans="11:19" ht="12.75" customHeight="1">
      <c r="K508" s="27"/>
      <c r="L508" s="24"/>
      <c r="M508" s="24"/>
      <c r="N508" s="24"/>
      <c r="O508" s="24"/>
      <c r="P508" s="24"/>
      <c r="Q508" s="24"/>
      <c r="R508" s="24"/>
      <c r="S508" s="24"/>
    </row>
    <row r="509" spans="11:19" ht="12.75" customHeight="1">
      <c r="K509" s="27"/>
      <c r="L509" s="24"/>
      <c r="M509" s="24"/>
      <c r="N509" s="24"/>
      <c r="O509" s="24"/>
      <c r="P509" s="24"/>
      <c r="Q509" s="24"/>
      <c r="R509" s="24"/>
      <c r="S509" s="24"/>
    </row>
    <row r="510" spans="11:19" ht="12.75" customHeight="1">
      <c r="K510" s="27"/>
      <c r="L510" s="24"/>
      <c r="M510" s="24"/>
      <c r="N510" s="24"/>
      <c r="O510" s="24"/>
      <c r="P510" s="24"/>
      <c r="Q510" s="24"/>
      <c r="R510" s="24"/>
      <c r="S510" s="24"/>
    </row>
    <row r="511" spans="11:19" ht="12.75" customHeight="1">
      <c r="K511" s="27"/>
      <c r="L511" s="24"/>
      <c r="M511" s="24"/>
      <c r="N511" s="24"/>
      <c r="O511" s="24"/>
      <c r="P511" s="24"/>
      <c r="Q511" s="24"/>
      <c r="R511" s="24"/>
      <c r="S511" s="24"/>
    </row>
    <row r="512" spans="11:19" ht="12.75" customHeight="1">
      <c r="K512" s="27"/>
      <c r="L512" s="24"/>
      <c r="M512" s="24"/>
      <c r="N512" s="24"/>
      <c r="O512" s="24"/>
      <c r="P512" s="24"/>
      <c r="Q512" s="24"/>
      <c r="R512" s="24"/>
      <c r="S512" s="24"/>
    </row>
    <row r="513" spans="11:19" ht="12.75" customHeight="1">
      <c r="K513" s="27"/>
      <c r="L513" s="24"/>
      <c r="M513" s="24"/>
      <c r="N513" s="24"/>
      <c r="O513" s="24"/>
      <c r="P513" s="24"/>
      <c r="Q513" s="24"/>
      <c r="R513" s="24"/>
      <c r="S513" s="24"/>
    </row>
    <row r="514" spans="11:19" ht="12.75" customHeight="1">
      <c r="K514" s="27"/>
      <c r="L514" s="24"/>
      <c r="M514" s="24"/>
      <c r="N514" s="24"/>
      <c r="O514" s="24"/>
      <c r="P514" s="24"/>
      <c r="Q514" s="24"/>
      <c r="R514" s="24"/>
      <c r="S514" s="24"/>
    </row>
    <row r="515" spans="11:19" ht="12.75" customHeight="1">
      <c r="L515" s="24"/>
      <c r="M515" s="24"/>
      <c r="N515" s="24"/>
      <c r="O515" s="24"/>
      <c r="P515" s="24"/>
      <c r="Q515" s="24"/>
      <c r="R515" s="24"/>
      <c r="S515" s="24"/>
    </row>
    <row r="516" spans="11:19" ht="12.75" customHeight="1">
      <c r="L516" s="24"/>
      <c r="M516" s="24"/>
      <c r="N516" s="24"/>
      <c r="O516" s="24"/>
      <c r="P516" s="24"/>
      <c r="Q516" s="24"/>
      <c r="R516" s="24"/>
      <c r="S516" s="24"/>
    </row>
    <row r="517" spans="11:19" ht="12.75" customHeight="1">
      <c r="L517" s="24"/>
      <c r="M517" s="24"/>
      <c r="N517" s="24"/>
      <c r="O517" s="24"/>
      <c r="P517" s="24"/>
      <c r="Q517" s="24"/>
      <c r="R517" s="24"/>
      <c r="S517" s="24"/>
    </row>
    <row r="518" spans="11:19" ht="12.75" customHeight="1">
      <c r="L518" s="24"/>
      <c r="M518" s="24"/>
      <c r="N518" s="24"/>
      <c r="O518" s="24"/>
      <c r="P518" s="24"/>
      <c r="Q518" s="24"/>
      <c r="R518" s="24"/>
      <c r="S518" s="24"/>
    </row>
    <row r="519" spans="11:19" ht="12.75" customHeight="1">
      <c r="L519" s="24"/>
      <c r="M519" s="24"/>
      <c r="N519" s="24"/>
      <c r="O519" s="24"/>
      <c r="P519" s="24"/>
      <c r="Q519" s="24"/>
      <c r="R519" s="24"/>
      <c r="S519" s="24"/>
    </row>
    <row r="520" spans="11:19" ht="12.75" customHeight="1">
      <c r="L520" s="24"/>
      <c r="M520" s="24"/>
      <c r="N520" s="24"/>
      <c r="O520" s="24"/>
      <c r="P520" s="24"/>
      <c r="Q520" s="24"/>
      <c r="R520" s="24"/>
      <c r="S520" s="24"/>
    </row>
    <row r="521" spans="11:19" ht="12.75" customHeight="1">
      <c r="L521" s="24"/>
      <c r="M521" s="24"/>
      <c r="N521" s="24"/>
      <c r="O521" s="24"/>
      <c r="P521" s="24"/>
      <c r="Q521" s="24"/>
      <c r="R521" s="24"/>
      <c r="S521" s="24"/>
    </row>
    <row r="522" spans="11:19" ht="12.75" customHeight="1">
      <c r="L522" s="24"/>
      <c r="M522" s="24"/>
      <c r="N522" s="24"/>
      <c r="O522" s="24"/>
      <c r="P522" s="24"/>
      <c r="Q522" s="24"/>
      <c r="R522" s="24"/>
      <c r="S522" s="24"/>
    </row>
    <row r="523" spans="11:19" ht="12.75" customHeight="1">
      <c r="L523" s="24"/>
      <c r="M523" s="24"/>
      <c r="N523" s="24"/>
      <c r="O523" s="24"/>
      <c r="P523" s="24"/>
      <c r="Q523" s="24"/>
      <c r="R523" s="24"/>
      <c r="S523" s="24"/>
    </row>
    <row r="524" spans="11:19" ht="12.75" customHeight="1">
      <c r="L524" s="24"/>
      <c r="M524" s="24"/>
      <c r="N524" s="24"/>
      <c r="O524" s="24"/>
      <c r="P524" s="24"/>
      <c r="Q524" s="24"/>
      <c r="R524" s="24"/>
      <c r="S524" s="24"/>
    </row>
    <row r="525" spans="11:19" ht="12.75" customHeight="1">
      <c r="L525" s="24"/>
      <c r="M525" s="24"/>
      <c r="N525" s="24"/>
      <c r="O525" s="24"/>
      <c r="P525" s="24"/>
      <c r="Q525" s="24"/>
      <c r="R525" s="24"/>
      <c r="S525" s="24"/>
    </row>
    <row r="526" spans="11:19" ht="12.75" customHeight="1">
      <c r="L526" s="24"/>
      <c r="M526" s="24"/>
      <c r="N526" s="24"/>
      <c r="O526" s="24"/>
      <c r="P526" s="24"/>
      <c r="Q526" s="24"/>
      <c r="R526" s="24"/>
      <c r="S526" s="24"/>
    </row>
    <row r="527" spans="11:19" ht="12.75" customHeight="1">
      <c r="L527" s="24"/>
      <c r="M527" s="24"/>
      <c r="N527" s="24"/>
      <c r="O527" s="24"/>
      <c r="P527" s="24"/>
      <c r="Q527" s="24"/>
      <c r="R527" s="24"/>
      <c r="S527" s="24"/>
    </row>
    <row r="528" spans="11:19" ht="12.75" customHeight="1">
      <c r="L528" s="24"/>
      <c r="M528" s="24"/>
      <c r="N528" s="24"/>
      <c r="O528" s="24"/>
      <c r="P528" s="24"/>
      <c r="Q528" s="24"/>
      <c r="R528" s="24"/>
      <c r="S528" s="24"/>
    </row>
    <row r="529" spans="12:19" ht="12.75" customHeight="1">
      <c r="L529" s="24"/>
      <c r="M529" s="24"/>
      <c r="N529" s="24"/>
      <c r="O529" s="24"/>
      <c r="P529" s="24"/>
      <c r="Q529" s="24"/>
      <c r="R529" s="24"/>
      <c r="S529" s="24"/>
    </row>
    <row r="530" spans="12:19" ht="12.75" customHeight="1">
      <c r="L530" s="24"/>
      <c r="M530" s="24"/>
      <c r="N530" s="24"/>
      <c r="O530" s="24"/>
      <c r="P530" s="24"/>
      <c r="Q530" s="24"/>
      <c r="R530" s="24"/>
      <c r="S530" s="24"/>
    </row>
    <row r="531" spans="12:19" ht="12.75" customHeight="1">
      <c r="L531" s="24"/>
      <c r="M531" s="24"/>
      <c r="N531" s="24"/>
      <c r="O531" s="24"/>
      <c r="P531" s="24"/>
      <c r="Q531" s="24"/>
      <c r="R531" s="24"/>
      <c r="S531" s="24"/>
    </row>
    <row r="532" spans="12:19" ht="12.75" customHeight="1">
      <c r="L532" s="24"/>
      <c r="M532" s="24"/>
      <c r="N532" s="24"/>
      <c r="O532" s="24"/>
      <c r="P532" s="24"/>
      <c r="Q532" s="24"/>
      <c r="R532" s="24"/>
      <c r="S532" s="24"/>
    </row>
    <row r="533" spans="12:19" ht="12.75" customHeight="1">
      <c r="L533" s="24"/>
      <c r="M533" s="24"/>
      <c r="N533" s="24"/>
      <c r="O533" s="24"/>
      <c r="P533" s="24"/>
      <c r="Q533" s="24"/>
      <c r="R533" s="24"/>
      <c r="S533" s="24"/>
    </row>
    <row r="534" spans="12:19" ht="12.75" customHeight="1">
      <c r="L534" s="24"/>
      <c r="M534" s="24"/>
      <c r="N534" s="24"/>
      <c r="O534" s="24"/>
      <c r="P534" s="24"/>
      <c r="Q534" s="24"/>
      <c r="R534" s="24"/>
      <c r="S534" s="24"/>
    </row>
    <row r="535" spans="12:19" ht="12.75" customHeight="1">
      <c r="L535" s="24"/>
      <c r="M535" s="24"/>
      <c r="N535" s="24"/>
      <c r="O535" s="24"/>
      <c r="P535" s="24"/>
      <c r="Q535" s="24"/>
      <c r="R535" s="24"/>
      <c r="S535" s="24"/>
    </row>
    <row r="536" spans="12:19" ht="12.75" customHeight="1">
      <c r="L536" s="24"/>
      <c r="M536" s="24"/>
      <c r="N536" s="24"/>
      <c r="O536" s="24"/>
      <c r="P536" s="24"/>
      <c r="Q536" s="24"/>
      <c r="R536" s="24"/>
      <c r="S536" s="24"/>
    </row>
    <row r="537" spans="12:19" ht="12.75" customHeight="1">
      <c r="L537" s="24"/>
      <c r="M537" s="24"/>
      <c r="N537" s="24"/>
      <c r="O537" s="24"/>
      <c r="P537" s="24"/>
      <c r="Q537" s="24"/>
      <c r="R537" s="24"/>
      <c r="S537" s="24"/>
    </row>
    <row r="538" spans="12:19" ht="12.75" customHeight="1">
      <c r="L538" s="24"/>
      <c r="M538" s="24"/>
      <c r="N538" s="24"/>
      <c r="O538" s="24"/>
      <c r="P538" s="24"/>
      <c r="Q538" s="24"/>
      <c r="R538" s="24"/>
      <c r="S538" s="24"/>
    </row>
    <row r="539" spans="12:19" ht="12.75" customHeight="1">
      <c r="L539" s="24"/>
      <c r="M539" s="24"/>
      <c r="N539" s="24"/>
      <c r="O539" s="24"/>
      <c r="P539" s="24"/>
      <c r="Q539" s="24"/>
      <c r="R539" s="24"/>
      <c r="S539" s="24"/>
    </row>
    <row r="540" spans="12:19" ht="12.75" customHeight="1">
      <c r="L540" s="24"/>
      <c r="M540" s="24"/>
      <c r="N540" s="24"/>
      <c r="O540" s="24"/>
      <c r="P540" s="24"/>
      <c r="Q540" s="24"/>
      <c r="R540" s="24"/>
      <c r="S540" s="24"/>
    </row>
    <row r="541" spans="12:19" ht="12.75" customHeight="1">
      <c r="L541" s="24"/>
      <c r="M541" s="24"/>
      <c r="N541" s="24"/>
      <c r="O541" s="24"/>
      <c r="P541" s="24"/>
      <c r="Q541" s="24"/>
      <c r="R541" s="24"/>
      <c r="S541" s="24"/>
    </row>
    <row r="542" spans="12:19" ht="12.75" customHeight="1">
      <c r="L542" s="24"/>
      <c r="M542" s="24"/>
      <c r="N542" s="24"/>
      <c r="O542" s="24"/>
      <c r="P542" s="24"/>
      <c r="Q542" s="24"/>
      <c r="R542" s="24"/>
      <c r="S542" s="24"/>
    </row>
    <row r="543" spans="12:19" ht="12.75" customHeight="1">
      <c r="L543" s="24"/>
      <c r="M543" s="24"/>
      <c r="N543" s="24"/>
      <c r="O543" s="24"/>
      <c r="P543" s="24"/>
      <c r="Q543" s="24"/>
      <c r="R543" s="24"/>
      <c r="S543" s="24"/>
    </row>
    <row r="544" spans="12:19" ht="12.75" customHeight="1">
      <c r="L544" s="24"/>
      <c r="M544" s="24"/>
      <c r="N544" s="24"/>
      <c r="O544" s="24"/>
      <c r="P544" s="24"/>
      <c r="Q544" s="24"/>
      <c r="R544" s="24"/>
      <c r="S544" s="24"/>
    </row>
    <row r="545" spans="12:19" ht="12.75" customHeight="1">
      <c r="L545" s="24"/>
      <c r="M545" s="24"/>
      <c r="N545" s="24"/>
      <c r="O545" s="24"/>
      <c r="P545" s="24"/>
      <c r="Q545" s="24"/>
      <c r="R545" s="24"/>
      <c r="S545" s="24"/>
    </row>
    <row r="546" spans="12:19" ht="12.75" customHeight="1">
      <c r="L546" s="24"/>
      <c r="M546" s="24"/>
      <c r="N546" s="24"/>
      <c r="O546" s="24"/>
      <c r="P546" s="24"/>
      <c r="Q546" s="24"/>
      <c r="R546" s="24"/>
      <c r="S546" s="24"/>
    </row>
    <row r="547" spans="12:19" ht="12.75" customHeight="1">
      <c r="L547" s="24"/>
      <c r="M547" s="24"/>
      <c r="N547" s="24"/>
      <c r="O547" s="24"/>
      <c r="P547" s="24"/>
      <c r="Q547" s="24"/>
      <c r="R547" s="24"/>
      <c r="S547" s="24"/>
    </row>
    <row r="548" spans="12:19" ht="12.75" customHeight="1">
      <c r="L548" s="24"/>
      <c r="M548" s="24"/>
      <c r="N548" s="24"/>
      <c r="O548" s="24"/>
      <c r="P548" s="24"/>
      <c r="Q548" s="24"/>
      <c r="R548" s="24"/>
      <c r="S548" s="24"/>
    </row>
    <row r="549" spans="12:19" ht="12.75" customHeight="1">
      <c r="L549" s="24"/>
      <c r="M549" s="24"/>
      <c r="N549" s="24"/>
      <c r="O549" s="24"/>
      <c r="P549" s="24"/>
      <c r="Q549" s="24"/>
      <c r="R549" s="24"/>
      <c r="S549" s="24"/>
    </row>
    <row r="550" spans="12:19" ht="12.75" customHeight="1">
      <c r="L550" s="24"/>
      <c r="M550" s="24"/>
      <c r="N550" s="24"/>
      <c r="O550" s="24"/>
      <c r="P550" s="24"/>
      <c r="Q550" s="24"/>
      <c r="R550" s="24"/>
      <c r="S550" s="24"/>
    </row>
    <row r="551" spans="12:19" ht="12.75" customHeight="1">
      <c r="L551" s="24"/>
      <c r="M551" s="24"/>
      <c r="N551" s="24"/>
      <c r="O551" s="24"/>
      <c r="P551" s="24"/>
      <c r="Q551" s="24"/>
      <c r="R551" s="24"/>
      <c r="S551" s="24"/>
    </row>
    <row r="552" spans="12:19" ht="12.75" customHeight="1">
      <c r="L552" s="24"/>
      <c r="M552" s="24"/>
      <c r="N552" s="24"/>
      <c r="O552" s="24"/>
      <c r="P552" s="24"/>
      <c r="Q552" s="24"/>
      <c r="R552" s="24"/>
      <c r="S552" s="24"/>
    </row>
    <row r="553" spans="12:19" ht="12.75" customHeight="1">
      <c r="L553" s="24"/>
      <c r="M553" s="24"/>
      <c r="N553" s="24"/>
      <c r="O553" s="24"/>
      <c r="P553" s="24"/>
      <c r="Q553" s="24"/>
      <c r="R553" s="24"/>
      <c r="S553" s="24"/>
    </row>
    <row r="554" spans="12:19" ht="12.75" customHeight="1">
      <c r="L554" s="24"/>
      <c r="M554" s="24"/>
      <c r="N554" s="24"/>
      <c r="O554" s="24"/>
      <c r="P554" s="24"/>
      <c r="Q554" s="24"/>
      <c r="R554" s="24"/>
      <c r="S554" s="24"/>
    </row>
    <row r="555" spans="12:19" ht="12.75" customHeight="1">
      <c r="L555" s="24"/>
      <c r="M555" s="24"/>
      <c r="N555" s="24"/>
      <c r="O555" s="24"/>
      <c r="P555" s="24"/>
      <c r="Q555" s="24"/>
      <c r="R555" s="24"/>
      <c r="S555" s="24"/>
    </row>
    <row r="556" spans="12:19" ht="12.75" customHeight="1">
      <c r="L556" s="24"/>
      <c r="M556" s="24"/>
      <c r="N556" s="24"/>
      <c r="O556" s="24"/>
      <c r="P556" s="24"/>
      <c r="Q556" s="24"/>
      <c r="R556" s="24"/>
      <c r="S556" s="24"/>
    </row>
    <row r="557" spans="12:19" ht="12.75" customHeight="1">
      <c r="L557" s="24"/>
      <c r="M557" s="24"/>
      <c r="N557" s="24"/>
      <c r="O557" s="24"/>
      <c r="P557" s="24"/>
      <c r="Q557" s="24"/>
      <c r="R557" s="24"/>
      <c r="S557" s="24"/>
    </row>
    <row r="558" spans="12:19" ht="12.75" customHeight="1">
      <c r="L558" s="24"/>
      <c r="M558" s="24"/>
      <c r="N558" s="24"/>
      <c r="O558" s="24"/>
      <c r="P558" s="24"/>
      <c r="Q558" s="24"/>
      <c r="R558" s="24"/>
      <c r="S558" s="24"/>
    </row>
    <row r="559" spans="12:19" ht="12.75" customHeight="1">
      <c r="L559" s="24"/>
      <c r="M559" s="24"/>
      <c r="N559" s="24"/>
      <c r="O559" s="24"/>
      <c r="P559" s="24"/>
      <c r="Q559" s="24"/>
      <c r="R559" s="24"/>
      <c r="S559" s="24"/>
    </row>
    <row r="560" spans="12:19" ht="12.75" customHeight="1">
      <c r="L560" s="24"/>
      <c r="M560" s="24"/>
      <c r="N560" s="24"/>
      <c r="O560" s="24"/>
      <c r="P560" s="24"/>
      <c r="Q560" s="24"/>
      <c r="R560" s="24"/>
      <c r="S560" s="24"/>
    </row>
    <row r="561" spans="12:19" ht="12.75" customHeight="1">
      <c r="L561" s="24"/>
      <c r="M561" s="24"/>
      <c r="N561" s="24"/>
      <c r="O561" s="24"/>
      <c r="P561" s="24"/>
      <c r="Q561" s="24"/>
      <c r="R561" s="24"/>
      <c r="S561" s="24"/>
    </row>
    <row r="562" spans="12:19" ht="12.75" customHeight="1">
      <c r="L562" s="24"/>
      <c r="M562" s="24"/>
      <c r="N562" s="24"/>
      <c r="O562" s="24"/>
      <c r="P562" s="24"/>
      <c r="Q562" s="24"/>
      <c r="R562" s="24"/>
      <c r="S562" s="24"/>
    </row>
    <row r="563" spans="12:19" ht="12.75" customHeight="1">
      <c r="L563" s="24"/>
      <c r="M563" s="24"/>
      <c r="N563" s="24"/>
      <c r="O563" s="24"/>
      <c r="P563" s="24"/>
      <c r="Q563" s="24"/>
      <c r="R563" s="24"/>
      <c r="S563" s="24"/>
    </row>
    <row r="564" spans="12:19" ht="12.75" customHeight="1">
      <c r="L564" s="24"/>
      <c r="M564" s="24"/>
      <c r="N564" s="24"/>
      <c r="O564" s="24"/>
      <c r="P564" s="24"/>
      <c r="Q564" s="24"/>
      <c r="R564" s="24"/>
      <c r="S564" s="24"/>
    </row>
    <row r="565" spans="12:19" ht="12.75" customHeight="1">
      <c r="L565" s="24"/>
      <c r="M565" s="24"/>
      <c r="N565" s="24"/>
      <c r="O565" s="24"/>
      <c r="P565" s="24"/>
      <c r="Q565" s="24"/>
      <c r="R565" s="24"/>
      <c r="S565" s="24"/>
    </row>
    <row r="566" spans="12:19" ht="12.75" customHeight="1">
      <c r="L566" s="24"/>
      <c r="M566" s="24"/>
      <c r="N566" s="24"/>
      <c r="O566" s="24"/>
      <c r="P566" s="24"/>
      <c r="Q566" s="24"/>
      <c r="R566" s="24"/>
      <c r="S566" s="24"/>
    </row>
    <row r="567" spans="12:19" ht="12.75" customHeight="1">
      <c r="L567" s="24"/>
      <c r="M567" s="24"/>
      <c r="N567" s="24"/>
      <c r="O567" s="24"/>
      <c r="P567" s="24"/>
      <c r="Q567" s="24"/>
      <c r="R567" s="24"/>
      <c r="S567" s="24"/>
    </row>
    <row r="568" spans="12:19" ht="12.75" customHeight="1">
      <c r="L568" s="24"/>
      <c r="M568" s="24"/>
      <c r="N568" s="24"/>
      <c r="O568" s="24"/>
      <c r="P568" s="24"/>
      <c r="Q568" s="24"/>
      <c r="R568" s="24"/>
      <c r="S568" s="24"/>
    </row>
    <row r="569" spans="12:19" ht="12.75" customHeight="1">
      <c r="L569" s="24"/>
      <c r="M569" s="24"/>
      <c r="N569" s="24"/>
      <c r="O569" s="24"/>
      <c r="P569" s="24"/>
      <c r="Q569" s="24"/>
      <c r="R569" s="24"/>
      <c r="S569" s="24"/>
    </row>
    <row r="570" spans="12:19" ht="12.75" customHeight="1">
      <c r="L570" s="24"/>
      <c r="M570" s="24"/>
      <c r="N570" s="24"/>
      <c r="O570" s="24"/>
      <c r="P570" s="24"/>
      <c r="Q570" s="24"/>
      <c r="R570" s="24"/>
      <c r="S570" s="24"/>
    </row>
    <row r="571" spans="12:19" ht="12.75" customHeight="1">
      <c r="L571" s="24"/>
      <c r="M571" s="24"/>
      <c r="N571" s="24"/>
      <c r="O571" s="24"/>
      <c r="P571" s="24"/>
      <c r="Q571" s="24"/>
      <c r="R571" s="24"/>
      <c r="S571" s="24"/>
    </row>
    <row r="572" spans="12:19" ht="12.75" customHeight="1">
      <c r="L572" s="24"/>
      <c r="M572" s="24"/>
      <c r="N572" s="24"/>
      <c r="O572" s="24"/>
      <c r="P572" s="24"/>
      <c r="Q572" s="24"/>
      <c r="R572" s="24"/>
      <c r="S572" s="24"/>
    </row>
    <row r="573" spans="12:19" ht="12.75" customHeight="1">
      <c r="L573" s="24"/>
      <c r="M573" s="24"/>
      <c r="N573" s="24"/>
      <c r="O573" s="24"/>
      <c r="P573" s="24"/>
      <c r="Q573" s="24"/>
      <c r="R573" s="24"/>
      <c r="S573" s="24"/>
    </row>
    <row r="574" spans="12:19" ht="12.75" customHeight="1">
      <c r="L574" s="24"/>
      <c r="M574" s="24"/>
      <c r="N574" s="24"/>
      <c r="O574" s="24"/>
      <c r="P574" s="24"/>
      <c r="Q574" s="24"/>
      <c r="R574" s="24"/>
      <c r="S574" s="24"/>
    </row>
    <row r="575" spans="12:19" ht="12.75" customHeight="1">
      <c r="L575" s="24"/>
      <c r="M575" s="24"/>
      <c r="N575" s="24"/>
      <c r="O575" s="24"/>
      <c r="P575" s="24"/>
      <c r="Q575" s="24"/>
      <c r="R575" s="24"/>
      <c r="S575" s="24"/>
    </row>
    <row r="576" spans="12:19" ht="12.75" customHeight="1">
      <c r="L576" s="24"/>
      <c r="M576" s="24"/>
      <c r="N576" s="24"/>
      <c r="O576" s="24"/>
      <c r="P576" s="24"/>
      <c r="Q576" s="24"/>
      <c r="R576" s="24"/>
      <c r="S576" s="24"/>
    </row>
    <row r="577" spans="12:19" ht="12.75" customHeight="1">
      <c r="L577" s="24"/>
      <c r="M577" s="24"/>
      <c r="N577" s="24"/>
      <c r="O577" s="24"/>
      <c r="P577" s="24"/>
      <c r="Q577" s="24"/>
      <c r="R577" s="24"/>
      <c r="S577" s="24"/>
    </row>
    <row r="578" spans="12:19" ht="12.75" customHeight="1">
      <c r="L578" s="24"/>
      <c r="M578" s="24"/>
      <c r="N578" s="24"/>
      <c r="O578" s="24"/>
      <c r="P578" s="24"/>
      <c r="Q578" s="24"/>
      <c r="R578" s="24"/>
      <c r="S578" s="24"/>
    </row>
    <row r="579" spans="12:19" ht="12.75" customHeight="1">
      <c r="L579" s="24"/>
      <c r="M579" s="24"/>
      <c r="N579" s="24"/>
      <c r="O579" s="24"/>
      <c r="P579" s="24"/>
      <c r="Q579" s="24"/>
      <c r="R579" s="24"/>
      <c r="S579" s="24"/>
    </row>
    <row r="580" spans="12:19" ht="12.75" customHeight="1">
      <c r="L580" s="24"/>
      <c r="M580" s="24"/>
      <c r="N580" s="24"/>
      <c r="O580" s="24"/>
      <c r="P580" s="24"/>
      <c r="Q580" s="24"/>
      <c r="R580" s="24"/>
      <c r="S580" s="24"/>
    </row>
    <row r="581" spans="12:19" ht="12.75" customHeight="1">
      <c r="L581" s="24"/>
      <c r="M581" s="24"/>
      <c r="N581" s="24"/>
      <c r="O581" s="24"/>
      <c r="P581" s="24"/>
      <c r="Q581" s="24"/>
      <c r="R581" s="24"/>
      <c r="S581" s="24"/>
    </row>
    <row r="582" spans="12:19" ht="12.75" customHeight="1">
      <c r="L582" s="24"/>
      <c r="M582" s="24"/>
      <c r="N582" s="24"/>
      <c r="O582" s="24"/>
      <c r="P582" s="24"/>
      <c r="Q582" s="24"/>
      <c r="R582" s="24"/>
      <c r="S582" s="24"/>
    </row>
    <row r="583" spans="12:19" ht="12.75" customHeight="1">
      <c r="L583" s="24"/>
      <c r="M583" s="24"/>
      <c r="N583" s="24"/>
      <c r="O583" s="24"/>
      <c r="P583" s="24"/>
      <c r="Q583" s="24"/>
      <c r="R583" s="24"/>
      <c r="S583" s="24"/>
    </row>
    <row r="584" spans="12:19" ht="12.75" customHeight="1">
      <c r="L584" s="24"/>
      <c r="M584" s="24"/>
      <c r="N584" s="24"/>
      <c r="O584" s="24"/>
      <c r="P584" s="24"/>
      <c r="Q584" s="24"/>
      <c r="R584" s="24"/>
      <c r="S584" s="24"/>
    </row>
    <row r="585" spans="12:19" ht="12.75" customHeight="1">
      <c r="L585" s="24"/>
      <c r="M585" s="24"/>
      <c r="N585" s="24"/>
      <c r="O585" s="24"/>
      <c r="P585" s="24"/>
      <c r="Q585" s="24"/>
      <c r="R585" s="24"/>
      <c r="S585" s="24"/>
    </row>
    <row r="586" spans="12:19" ht="12.75" customHeight="1">
      <c r="L586" s="24"/>
      <c r="M586" s="24"/>
      <c r="N586" s="24"/>
      <c r="O586" s="24"/>
      <c r="P586" s="24"/>
      <c r="Q586" s="24"/>
      <c r="R586" s="24"/>
      <c r="S586" s="24"/>
    </row>
    <row r="587" spans="12:19" ht="12.75" customHeight="1">
      <c r="L587" s="24"/>
      <c r="M587" s="24"/>
      <c r="N587" s="24"/>
      <c r="O587" s="24"/>
      <c r="P587" s="24"/>
      <c r="Q587" s="24"/>
      <c r="R587" s="24"/>
      <c r="S587" s="24"/>
    </row>
    <row r="588" spans="12:19" ht="12.75" customHeight="1">
      <c r="L588" s="24"/>
      <c r="M588" s="24"/>
      <c r="N588" s="24"/>
      <c r="O588" s="24"/>
      <c r="P588" s="24"/>
      <c r="Q588" s="24"/>
      <c r="R588" s="24"/>
      <c r="S588" s="24"/>
    </row>
    <row r="589" spans="12:19" ht="12.75" customHeight="1">
      <c r="L589" s="24"/>
      <c r="M589" s="24"/>
      <c r="N589" s="24"/>
      <c r="O589" s="24"/>
      <c r="P589" s="24"/>
      <c r="Q589" s="24"/>
      <c r="R589" s="24"/>
      <c r="S589" s="24"/>
    </row>
    <row r="590" spans="12:19" ht="12.75" customHeight="1">
      <c r="L590" s="24"/>
      <c r="M590" s="24"/>
      <c r="N590" s="24"/>
      <c r="O590" s="24"/>
      <c r="P590" s="24"/>
      <c r="Q590" s="24"/>
      <c r="R590" s="24"/>
      <c r="S590" s="24"/>
    </row>
    <row r="591" spans="12:19" ht="12.75" customHeight="1">
      <c r="L591" s="24"/>
      <c r="M591" s="24"/>
      <c r="N591" s="24"/>
      <c r="O591" s="24"/>
      <c r="P591" s="24"/>
      <c r="Q591" s="24"/>
      <c r="R591" s="24"/>
      <c r="S591" s="24"/>
    </row>
    <row r="592" spans="12:19" ht="12.75" customHeight="1">
      <c r="L592" s="24"/>
      <c r="M592" s="24"/>
      <c r="N592" s="24"/>
      <c r="O592" s="24"/>
      <c r="P592" s="24"/>
      <c r="Q592" s="24"/>
      <c r="R592" s="24"/>
      <c r="S592" s="24"/>
    </row>
    <row r="593" spans="12:19" ht="12.75" customHeight="1">
      <c r="L593" s="24"/>
      <c r="M593" s="24"/>
      <c r="N593" s="24"/>
      <c r="O593" s="24"/>
      <c r="P593" s="24"/>
      <c r="Q593" s="24"/>
      <c r="R593" s="24"/>
      <c r="S593" s="24"/>
    </row>
    <row r="594" spans="12:19" ht="12.75" customHeight="1">
      <c r="L594" s="24"/>
      <c r="M594" s="24"/>
      <c r="N594" s="24"/>
      <c r="O594" s="24"/>
      <c r="P594" s="24"/>
      <c r="Q594" s="24"/>
      <c r="R594" s="24"/>
      <c r="S594" s="24"/>
    </row>
    <row r="595" spans="12:19" ht="12.75" customHeight="1">
      <c r="L595" s="24"/>
      <c r="M595" s="24"/>
      <c r="N595" s="24"/>
      <c r="O595" s="24"/>
      <c r="P595" s="24"/>
      <c r="Q595" s="24"/>
      <c r="R595" s="24"/>
      <c r="S595" s="24"/>
    </row>
    <row r="596" spans="12:19" ht="12.75" customHeight="1">
      <c r="L596" s="24"/>
      <c r="M596" s="24"/>
      <c r="N596" s="24"/>
      <c r="O596" s="24"/>
      <c r="P596" s="24"/>
      <c r="Q596" s="24"/>
      <c r="R596" s="24"/>
      <c r="S596" s="24"/>
    </row>
    <row r="597" spans="12:19" ht="12.75" customHeight="1">
      <c r="L597" s="24"/>
      <c r="M597" s="24"/>
      <c r="N597" s="24"/>
      <c r="O597" s="24"/>
      <c r="P597" s="24"/>
      <c r="Q597" s="24"/>
      <c r="R597" s="24"/>
      <c r="S597" s="24"/>
    </row>
    <row r="598" spans="12:19" ht="12.75" customHeight="1">
      <c r="L598" s="24"/>
      <c r="M598" s="24"/>
      <c r="N598" s="24"/>
      <c r="O598" s="24"/>
      <c r="P598" s="24"/>
      <c r="Q598" s="24"/>
      <c r="R598" s="24"/>
      <c r="S598" s="24"/>
    </row>
    <row r="599" spans="12:19" ht="12.75" customHeight="1">
      <c r="L599" s="24"/>
      <c r="M599" s="24"/>
      <c r="N599" s="24"/>
      <c r="O599" s="24"/>
      <c r="P599" s="24"/>
      <c r="Q599" s="24"/>
      <c r="R599" s="24"/>
      <c r="S599" s="24"/>
    </row>
    <row r="600" spans="12:19" ht="12.75" customHeight="1">
      <c r="L600" s="24"/>
      <c r="M600" s="24"/>
      <c r="N600" s="24"/>
      <c r="O600" s="24"/>
      <c r="P600" s="24"/>
      <c r="Q600" s="24"/>
      <c r="R600" s="24"/>
      <c r="S600" s="24"/>
    </row>
    <row r="601" spans="12:19" ht="12.75" customHeight="1">
      <c r="L601" s="24"/>
      <c r="M601" s="24"/>
      <c r="N601" s="24"/>
      <c r="O601" s="24"/>
      <c r="P601" s="24"/>
      <c r="Q601" s="24"/>
      <c r="R601" s="24"/>
      <c r="S601" s="24"/>
    </row>
    <row r="602" spans="12:19" ht="12.75" customHeight="1">
      <c r="L602" s="24"/>
      <c r="M602" s="24"/>
      <c r="N602" s="24"/>
      <c r="O602" s="24"/>
      <c r="P602" s="24"/>
      <c r="Q602" s="24"/>
      <c r="R602" s="24"/>
      <c r="S602" s="24"/>
    </row>
    <row r="603" spans="12:19" ht="12.75" customHeight="1">
      <c r="L603" s="24"/>
      <c r="M603" s="24"/>
      <c r="N603" s="24"/>
      <c r="O603" s="24"/>
      <c r="P603" s="24"/>
      <c r="Q603" s="24"/>
      <c r="R603" s="24"/>
      <c r="S603" s="24"/>
    </row>
    <row r="604" spans="12:19" ht="12.75" customHeight="1">
      <c r="L604" s="24"/>
      <c r="M604" s="24"/>
      <c r="N604" s="24"/>
      <c r="O604" s="24"/>
      <c r="P604" s="24"/>
      <c r="Q604" s="24"/>
      <c r="R604" s="24"/>
      <c r="S604" s="24"/>
    </row>
    <row r="605" spans="12:19" ht="12.75" customHeight="1">
      <c r="L605" s="24"/>
      <c r="M605" s="24"/>
      <c r="N605" s="24"/>
      <c r="O605" s="24"/>
      <c r="P605" s="24"/>
      <c r="Q605" s="24"/>
      <c r="R605" s="24"/>
      <c r="S605" s="24"/>
    </row>
    <row r="606" spans="12:19" ht="12.75" customHeight="1">
      <c r="L606" s="24"/>
      <c r="M606" s="24"/>
      <c r="N606" s="24"/>
      <c r="O606" s="24"/>
      <c r="P606" s="24"/>
      <c r="Q606" s="24"/>
      <c r="R606" s="24"/>
      <c r="S606" s="24"/>
    </row>
    <row r="607" spans="12:19" ht="12.75" customHeight="1">
      <c r="L607" s="24"/>
      <c r="M607" s="24"/>
      <c r="N607" s="24"/>
      <c r="O607" s="24"/>
      <c r="P607" s="24"/>
      <c r="Q607" s="24"/>
      <c r="R607" s="24"/>
      <c r="S607" s="24"/>
    </row>
    <row r="608" spans="12:19" ht="12.75" customHeight="1">
      <c r="L608" s="24"/>
      <c r="M608" s="24"/>
      <c r="N608" s="24"/>
      <c r="O608" s="24"/>
      <c r="P608" s="24"/>
      <c r="Q608" s="24"/>
      <c r="R608" s="24"/>
      <c r="S608" s="24"/>
    </row>
    <row r="609" spans="12:19" ht="12.75" customHeight="1">
      <c r="L609" s="24"/>
      <c r="M609" s="24"/>
      <c r="N609" s="24"/>
      <c r="O609" s="24"/>
      <c r="P609" s="24"/>
      <c r="Q609" s="24"/>
      <c r="R609" s="24"/>
      <c r="S609" s="24"/>
    </row>
    <row r="610" spans="12:19" ht="12.75" customHeight="1">
      <c r="L610" s="24"/>
      <c r="M610" s="24"/>
      <c r="N610" s="24"/>
      <c r="O610" s="24"/>
      <c r="P610" s="24"/>
      <c r="Q610" s="24"/>
      <c r="R610" s="24"/>
      <c r="S610" s="24"/>
    </row>
    <row r="611" spans="12:19" ht="12.75" customHeight="1">
      <c r="L611" s="24"/>
      <c r="M611" s="24"/>
      <c r="N611" s="24"/>
      <c r="O611" s="24"/>
      <c r="P611" s="24"/>
      <c r="Q611" s="24"/>
      <c r="R611" s="24"/>
      <c r="S611" s="24"/>
    </row>
    <row r="612" spans="12:19" ht="12.75" customHeight="1">
      <c r="L612" s="24"/>
      <c r="M612" s="24"/>
      <c r="N612" s="24"/>
      <c r="O612" s="24"/>
      <c r="P612" s="24"/>
      <c r="Q612" s="24"/>
      <c r="R612" s="24"/>
      <c r="S612" s="24"/>
    </row>
    <row r="613" spans="12:19" ht="12.75" customHeight="1">
      <c r="L613" s="24"/>
      <c r="M613" s="24"/>
      <c r="N613" s="24"/>
      <c r="O613" s="24"/>
      <c r="P613" s="24"/>
      <c r="Q613" s="24"/>
      <c r="R613" s="24"/>
      <c r="S613" s="24"/>
    </row>
    <row r="614" spans="12:19" ht="12.75" customHeight="1">
      <c r="L614" s="24"/>
      <c r="M614" s="24"/>
      <c r="N614" s="24"/>
      <c r="O614" s="24"/>
      <c r="P614" s="24"/>
      <c r="Q614" s="24"/>
      <c r="R614" s="24"/>
      <c r="S614" s="24"/>
    </row>
    <row r="615" spans="12:19" ht="12.75" customHeight="1">
      <c r="L615" s="24"/>
      <c r="M615" s="24"/>
      <c r="N615" s="24"/>
      <c r="O615" s="24"/>
      <c r="P615" s="24"/>
      <c r="Q615" s="24"/>
      <c r="R615" s="24"/>
      <c r="S615" s="24"/>
    </row>
    <row r="616" spans="12:19" ht="12.75" customHeight="1">
      <c r="L616" s="24"/>
      <c r="M616" s="24"/>
      <c r="N616" s="24"/>
      <c r="O616" s="24"/>
      <c r="P616" s="24"/>
      <c r="Q616" s="24"/>
      <c r="R616" s="24"/>
      <c r="S616" s="24"/>
    </row>
    <row r="617" spans="12:19" ht="12.75" customHeight="1">
      <c r="L617" s="24"/>
      <c r="M617" s="24"/>
      <c r="N617" s="24"/>
      <c r="O617" s="24"/>
      <c r="P617" s="24"/>
      <c r="Q617" s="24"/>
      <c r="R617" s="24"/>
      <c r="S617" s="24"/>
    </row>
    <row r="618" spans="12:19" ht="12.75" customHeight="1">
      <c r="L618" s="24"/>
      <c r="M618" s="24"/>
      <c r="N618" s="24"/>
      <c r="O618" s="24"/>
      <c r="P618" s="24"/>
      <c r="Q618" s="24"/>
      <c r="R618" s="24"/>
      <c r="S618" s="24"/>
    </row>
    <row r="619" spans="12:19" ht="12.75" customHeight="1">
      <c r="L619" s="24"/>
      <c r="M619" s="24"/>
      <c r="N619" s="24"/>
      <c r="O619" s="24"/>
      <c r="P619" s="24"/>
      <c r="Q619" s="24"/>
      <c r="R619" s="24"/>
      <c r="S619" s="24"/>
    </row>
    <row r="620" spans="12:19" ht="12.75" customHeight="1">
      <c r="L620" s="24"/>
      <c r="M620" s="24"/>
      <c r="N620" s="24"/>
      <c r="O620" s="24"/>
      <c r="P620" s="24"/>
      <c r="Q620" s="24"/>
      <c r="R620" s="24"/>
      <c r="S620" s="24"/>
    </row>
    <row r="621" spans="12:19" ht="12.75" customHeight="1">
      <c r="L621" s="24"/>
      <c r="M621" s="24"/>
      <c r="N621" s="24"/>
      <c r="O621" s="24"/>
      <c r="P621" s="24"/>
      <c r="Q621" s="24"/>
      <c r="R621" s="24"/>
      <c r="S621" s="24"/>
    </row>
    <row r="622" spans="12:19" ht="12.75" customHeight="1">
      <c r="L622" s="24"/>
      <c r="M622" s="24"/>
      <c r="N622" s="24"/>
      <c r="O622" s="24"/>
      <c r="P622" s="24"/>
      <c r="Q622" s="24"/>
      <c r="R622" s="24"/>
      <c r="S622" s="24"/>
    </row>
    <row r="623" spans="12:19" ht="12.75" customHeight="1">
      <c r="L623" s="24"/>
      <c r="M623" s="24"/>
      <c r="N623" s="24"/>
      <c r="O623" s="24"/>
      <c r="P623" s="24"/>
      <c r="Q623" s="24"/>
      <c r="R623" s="24"/>
      <c r="S623" s="24"/>
    </row>
    <row r="624" spans="12:19" ht="12.75" customHeight="1">
      <c r="L624" s="24"/>
      <c r="M624" s="24"/>
      <c r="N624" s="24"/>
      <c r="O624" s="24"/>
      <c r="P624" s="24"/>
      <c r="Q624" s="24"/>
      <c r="R624" s="24"/>
      <c r="S624" s="24"/>
    </row>
    <row r="625" spans="12:19" ht="12.75" customHeight="1">
      <c r="L625" s="24"/>
      <c r="M625" s="24"/>
      <c r="N625" s="24"/>
      <c r="O625" s="24"/>
      <c r="P625" s="24"/>
      <c r="Q625" s="24"/>
      <c r="R625" s="24"/>
      <c r="S625" s="24"/>
    </row>
    <row r="626" spans="12:19" ht="12.75" customHeight="1">
      <c r="L626" s="24"/>
      <c r="M626" s="24"/>
      <c r="N626" s="24"/>
      <c r="O626" s="24"/>
      <c r="P626" s="24"/>
      <c r="Q626" s="24"/>
      <c r="R626" s="24"/>
      <c r="S626" s="24"/>
    </row>
    <row r="627" spans="12:19" ht="12.75" customHeight="1">
      <c r="L627" s="24"/>
      <c r="M627" s="24"/>
      <c r="N627" s="24"/>
      <c r="O627" s="24"/>
      <c r="P627" s="24"/>
      <c r="Q627" s="24"/>
      <c r="R627" s="24"/>
      <c r="S627" s="24"/>
    </row>
    <row r="628" spans="12:19" ht="12.75" customHeight="1">
      <c r="L628" s="24"/>
      <c r="M628" s="24"/>
      <c r="N628" s="24"/>
      <c r="O628" s="24"/>
      <c r="P628" s="24"/>
      <c r="Q628" s="24"/>
      <c r="R628" s="24"/>
      <c r="S628" s="24"/>
    </row>
    <row r="629" spans="12:19" ht="12.75" customHeight="1">
      <c r="L629" s="24"/>
      <c r="M629" s="24"/>
      <c r="N629" s="24"/>
      <c r="O629" s="24"/>
      <c r="P629" s="24"/>
      <c r="Q629" s="24"/>
      <c r="R629" s="24"/>
      <c r="S629" s="24"/>
    </row>
    <row r="630" spans="12:19" ht="12.75" customHeight="1">
      <c r="L630" s="24"/>
      <c r="M630" s="24"/>
      <c r="N630" s="24"/>
      <c r="O630" s="24"/>
      <c r="P630" s="24"/>
      <c r="Q630" s="24"/>
      <c r="R630" s="24"/>
      <c r="S630" s="24"/>
    </row>
    <row r="631" spans="12:19" ht="12.75" customHeight="1">
      <c r="L631" s="24"/>
      <c r="M631" s="24"/>
      <c r="N631" s="24"/>
      <c r="O631" s="24"/>
      <c r="P631" s="24"/>
      <c r="Q631" s="24"/>
      <c r="R631" s="24"/>
      <c r="S631" s="24"/>
    </row>
    <row r="632" spans="12:19" ht="12.75" customHeight="1">
      <c r="L632" s="24"/>
      <c r="M632" s="24"/>
      <c r="N632" s="24"/>
      <c r="O632" s="24"/>
      <c r="P632" s="24"/>
      <c r="Q632" s="24"/>
      <c r="R632" s="24"/>
      <c r="S632" s="24"/>
    </row>
    <row r="633" spans="12:19" ht="12.75" customHeight="1">
      <c r="L633" s="24"/>
      <c r="M633" s="24"/>
      <c r="N633" s="24"/>
      <c r="O633" s="24"/>
      <c r="P633" s="24"/>
      <c r="Q633" s="24"/>
      <c r="R633" s="24"/>
      <c r="S633" s="24"/>
    </row>
    <row r="634" spans="12:19" ht="12.75" customHeight="1">
      <c r="L634" s="24"/>
      <c r="M634" s="24"/>
      <c r="N634" s="24"/>
      <c r="O634" s="24"/>
      <c r="P634" s="24"/>
      <c r="Q634" s="24"/>
      <c r="R634" s="24"/>
      <c r="S634" s="24"/>
    </row>
    <row r="635" spans="12:19" ht="12.75" customHeight="1">
      <c r="L635" s="24"/>
      <c r="M635" s="24"/>
      <c r="N635" s="24"/>
      <c r="O635" s="24"/>
      <c r="P635" s="24"/>
      <c r="Q635" s="24"/>
      <c r="R635" s="24"/>
      <c r="S635" s="24"/>
    </row>
    <row r="636" spans="12:19" ht="12.75" customHeight="1">
      <c r="L636" s="24"/>
      <c r="M636" s="24"/>
      <c r="N636" s="24"/>
      <c r="O636" s="24"/>
      <c r="P636" s="24"/>
      <c r="Q636" s="24"/>
      <c r="R636" s="24"/>
      <c r="S636" s="24"/>
    </row>
    <row r="637" spans="12:19" ht="12.75" customHeight="1">
      <c r="L637" s="24"/>
      <c r="M637" s="24"/>
      <c r="N637" s="24"/>
      <c r="O637" s="24"/>
      <c r="P637" s="24"/>
      <c r="Q637" s="24"/>
      <c r="R637" s="24"/>
      <c r="S637" s="24"/>
    </row>
    <row r="638" spans="12:19" ht="12.75" customHeight="1">
      <c r="L638" s="24"/>
      <c r="M638" s="24"/>
      <c r="N638" s="24"/>
      <c r="O638" s="24"/>
      <c r="P638" s="24"/>
      <c r="Q638" s="24"/>
      <c r="R638" s="24"/>
      <c r="S638" s="24"/>
    </row>
    <row r="639" spans="12:19" ht="12.75" customHeight="1">
      <c r="L639" s="24"/>
      <c r="M639" s="24"/>
      <c r="N639" s="24"/>
      <c r="O639" s="24"/>
      <c r="P639" s="24"/>
      <c r="Q639" s="24"/>
      <c r="R639" s="24"/>
      <c r="S639" s="24"/>
    </row>
    <row r="640" spans="12:19" ht="12.75" customHeight="1">
      <c r="L640" s="24"/>
      <c r="M640" s="24"/>
      <c r="N640" s="24"/>
      <c r="O640" s="24"/>
      <c r="P640" s="24"/>
      <c r="Q640" s="24"/>
      <c r="R640" s="24"/>
      <c r="S640" s="24"/>
    </row>
    <row r="641" spans="12:19" ht="12.75" customHeight="1">
      <c r="L641" s="24"/>
      <c r="M641" s="24"/>
      <c r="N641" s="24"/>
      <c r="O641" s="24"/>
      <c r="P641" s="24"/>
      <c r="Q641" s="24"/>
      <c r="R641" s="24"/>
      <c r="S641" s="24"/>
    </row>
    <row r="642" spans="12:19" ht="12.75" customHeight="1">
      <c r="L642" s="24"/>
      <c r="M642" s="24"/>
      <c r="N642" s="24"/>
      <c r="O642" s="24"/>
      <c r="P642" s="24"/>
      <c r="Q642" s="24"/>
      <c r="R642" s="24"/>
      <c r="S642" s="24"/>
    </row>
    <row r="643" spans="12:19" ht="12.75" customHeight="1">
      <c r="L643" s="24"/>
      <c r="M643" s="24"/>
      <c r="N643" s="24"/>
      <c r="O643" s="24"/>
      <c r="P643" s="24"/>
      <c r="Q643" s="24"/>
      <c r="R643" s="24"/>
      <c r="S643" s="24"/>
    </row>
    <row r="644" spans="12:19" ht="12.75" customHeight="1">
      <c r="L644" s="24"/>
      <c r="M644" s="24"/>
      <c r="N644" s="24"/>
      <c r="O644" s="24"/>
      <c r="P644" s="24"/>
      <c r="Q644" s="24"/>
      <c r="R644" s="24"/>
      <c r="S644" s="24"/>
    </row>
    <row r="645" spans="12:19" ht="12.75" customHeight="1">
      <c r="L645" s="24"/>
      <c r="M645" s="24"/>
      <c r="N645" s="24"/>
      <c r="O645" s="24"/>
      <c r="P645" s="24"/>
      <c r="Q645" s="24"/>
      <c r="R645" s="24"/>
      <c r="S645" s="24"/>
    </row>
    <row r="646" spans="12:19" ht="12.75" customHeight="1">
      <c r="L646" s="24"/>
      <c r="M646" s="24"/>
      <c r="N646" s="24"/>
      <c r="O646" s="24"/>
      <c r="P646" s="24"/>
      <c r="Q646" s="24"/>
      <c r="R646" s="24"/>
      <c r="S646" s="24"/>
    </row>
    <row r="647" spans="12:19" ht="12.75" customHeight="1">
      <c r="L647" s="24"/>
      <c r="M647" s="24"/>
      <c r="N647" s="24"/>
      <c r="O647" s="24"/>
      <c r="P647" s="24"/>
      <c r="Q647" s="24"/>
      <c r="R647" s="24"/>
      <c r="S647" s="24"/>
    </row>
    <row r="648" spans="12:19" ht="12.75" customHeight="1">
      <c r="L648" s="24"/>
      <c r="M648" s="24"/>
      <c r="N648" s="24"/>
      <c r="O648" s="24"/>
      <c r="P648" s="24"/>
      <c r="Q648" s="24"/>
      <c r="R648" s="24"/>
      <c r="S648" s="24"/>
    </row>
    <row r="649" spans="12:19" ht="12.75" customHeight="1">
      <c r="L649" s="24"/>
      <c r="M649" s="24"/>
      <c r="N649" s="24"/>
      <c r="O649" s="24"/>
      <c r="P649" s="24"/>
      <c r="Q649" s="24"/>
      <c r="R649" s="24"/>
      <c r="S649" s="24"/>
    </row>
    <row r="650" spans="12:19" ht="12.75" customHeight="1">
      <c r="L650" s="24"/>
      <c r="M650" s="24"/>
      <c r="N650" s="24"/>
      <c r="O650" s="24"/>
      <c r="P650" s="24"/>
      <c r="Q650" s="24"/>
      <c r="R650" s="24"/>
      <c r="S650" s="24"/>
    </row>
    <row r="651" spans="12:19" ht="12.75" customHeight="1">
      <c r="L651" s="24"/>
      <c r="M651" s="24"/>
      <c r="N651" s="24"/>
      <c r="O651" s="24"/>
      <c r="P651" s="24"/>
      <c r="Q651" s="24"/>
      <c r="R651" s="24"/>
      <c r="S651" s="24"/>
    </row>
    <row r="652" spans="12:19" ht="12.75" customHeight="1">
      <c r="L652" s="24"/>
      <c r="M652" s="24"/>
      <c r="N652" s="24"/>
      <c r="O652" s="24"/>
      <c r="P652" s="24"/>
      <c r="Q652" s="24"/>
      <c r="R652" s="24"/>
      <c r="S652" s="24"/>
    </row>
    <row r="653" spans="12:19" ht="12.75" customHeight="1">
      <c r="L653" s="24"/>
      <c r="M653" s="24"/>
      <c r="N653" s="24"/>
      <c r="O653" s="24"/>
      <c r="P653" s="24"/>
      <c r="Q653" s="24"/>
      <c r="R653" s="24"/>
      <c r="S653" s="24"/>
    </row>
    <row r="654" spans="12:19" ht="12.75" customHeight="1">
      <c r="L654" s="24"/>
      <c r="M654" s="24"/>
      <c r="N654" s="24"/>
      <c r="O654" s="24"/>
      <c r="P654" s="24"/>
      <c r="Q654" s="24"/>
      <c r="R654" s="24"/>
      <c r="S654" s="24"/>
    </row>
    <row r="655" spans="12:19" ht="12.75" customHeight="1">
      <c r="L655" s="24"/>
      <c r="M655" s="24"/>
      <c r="N655" s="24"/>
      <c r="O655" s="24"/>
      <c r="P655" s="24"/>
      <c r="Q655" s="24"/>
      <c r="R655" s="24"/>
      <c r="S655" s="24"/>
    </row>
    <row r="656" spans="12:19" ht="12.75" customHeight="1">
      <c r="L656" s="24"/>
      <c r="M656" s="24"/>
      <c r="N656" s="24"/>
      <c r="O656" s="24"/>
      <c r="P656" s="24"/>
      <c r="Q656" s="24"/>
      <c r="R656" s="24"/>
      <c r="S656" s="24"/>
    </row>
    <row r="657" spans="12:19" ht="12.75" customHeight="1">
      <c r="L657" s="24"/>
      <c r="M657" s="24"/>
      <c r="N657" s="24"/>
      <c r="O657" s="24"/>
      <c r="P657" s="24"/>
      <c r="Q657" s="24"/>
      <c r="R657" s="24"/>
      <c r="S657" s="24"/>
    </row>
    <row r="658" spans="12:19" ht="12.75" customHeight="1">
      <c r="L658" s="24"/>
      <c r="M658" s="24"/>
      <c r="N658" s="24"/>
      <c r="O658" s="24"/>
      <c r="P658" s="24"/>
      <c r="Q658" s="24"/>
      <c r="R658" s="24"/>
      <c r="S658" s="24"/>
    </row>
    <row r="659" spans="12:19" ht="12.75" customHeight="1">
      <c r="L659" s="24"/>
      <c r="M659" s="24"/>
      <c r="N659" s="24"/>
      <c r="O659" s="24"/>
      <c r="P659" s="24"/>
      <c r="Q659" s="24"/>
      <c r="R659" s="24"/>
      <c r="S659" s="24"/>
    </row>
    <row r="660" spans="12:19" ht="12.75" customHeight="1">
      <c r="L660" s="24"/>
      <c r="M660" s="24"/>
      <c r="N660" s="24"/>
      <c r="O660" s="24"/>
      <c r="P660" s="24"/>
      <c r="Q660" s="24"/>
      <c r="R660" s="24"/>
      <c r="S660" s="24"/>
    </row>
    <row r="661" spans="12:19" ht="12.75" customHeight="1">
      <c r="L661" s="24"/>
      <c r="M661" s="24"/>
      <c r="N661" s="24"/>
      <c r="O661" s="24"/>
      <c r="P661" s="24"/>
      <c r="Q661" s="24"/>
      <c r="R661" s="24"/>
      <c r="S661" s="24"/>
    </row>
    <row r="662" spans="12:19" ht="12.75" customHeight="1">
      <c r="L662" s="24"/>
      <c r="M662" s="24"/>
      <c r="N662" s="24"/>
      <c r="O662" s="24"/>
      <c r="P662" s="24"/>
      <c r="Q662" s="24"/>
      <c r="R662" s="24"/>
      <c r="S662" s="24"/>
    </row>
    <row r="663" spans="12:19" ht="12.75" customHeight="1">
      <c r="L663" s="24"/>
      <c r="M663" s="24"/>
      <c r="N663" s="24"/>
      <c r="O663" s="24"/>
      <c r="P663" s="24"/>
      <c r="Q663" s="24"/>
      <c r="R663" s="24"/>
      <c r="S663" s="24"/>
    </row>
    <row r="664" spans="12:19" ht="12.75" customHeight="1">
      <c r="L664" s="24"/>
      <c r="M664" s="24"/>
      <c r="N664" s="24"/>
      <c r="O664" s="24"/>
      <c r="P664" s="24"/>
      <c r="Q664" s="24"/>
      <c r="R664" s="24"/>
      <c r="S664" s="24"/>
    </row>
    <row r="665" spans="12:19" ht="12.75" customHeight="1">
      <c r="L665" s="24"/>
      <c r="M665" s="24"/>
      <c r="N665" s="24"/>
      <c r="O665" s="24"/>
      <c r="P665" s="24"/>
      <c r="Q665" s="24"/>
      <c r="R665" s="24"/>
      <c r="S665" s="24"/>
    </row>
    <row r="666" spans="12:19" ht="12.75" customHeight="1">
      <c r="L666" s="24"/>
      <c r="M666" s="24"/>
      <c r="N666" s="24"/>
      <c r="O666" s="24"/>
      <c r="P666" s="24"/>
      <c r="Q666" s="24"/>
      <c r="R666" s="24"/>
      <c r="S666" s="24"/>
    </row>
    <row r="667" spans="12:19" ht="12.75" customHeight="1">
      <c r="L667" s="24"/>
      <c r="M667" s="24"/>
      <c r="N667" s="24"/>
      <c r="O667" s="24"/>
      <c r="P667" s="24"/>
      <c r="Q667" s="24"/>
      <c r="R667" s="24"/>
      <c r="S667" s="24"/>
    </row>
    <row r="668" spans="12:19" ht="12.75" customHeight="1">
      <c r="L668" s="24"/>
      <c r="M668" s="24"/>
      <c r="N668" s="24"/>
      <c r="O668" s="24"/>
      <c r="P668" s="24"/>
      <c r="Q668" s="24"/>
      <c r="R668" s="24"/>
      <c r="S668" s="24"/>
    </row>
    <row r="669" spans="12:19" ht="12.75" customHeight="1">
      <c r="L669" s="24"/>
      <c r="M669" s="24"/>
      <c r="N669" s="24"/>
      <c r="O669" s="24"/>
      <c r="P669" s="24"/>
      <c r="Q669" s="24"/>
      <c r="R669" s="24"/>
      <c r="S669" s="24"/>
    </row>
    <row r="670" spans="12:19" ht="12.75" customHeight="1">
      <c r="L670" s="24"/>
      <c r="M670" s="24"/>
      <c r="N670" s="24"/>
      <c r="O670" s="24"/>
      <c r="P670" s="24"/>
      <c r="Q670" s="24"/>
      <c r="R670" s="24"/>
      <c r="S670" s="24"/>
    </row>
    <row r="671" spans="12:19" ht="12.75" customHeight="1">
      <c r="L671" s="24"/>
      <c r="M671" s="24"/>
      <c r="N671" s="24"/>
      <c r="O671" s="24"/>
      <c r="P671" s="24"/>
      <c r="Q671" s="24"/>
      <c r="R671" s="24"/>
      <c r="S671" s="24"/>
    </row>
    <row r="672" spans="12:19" ht="12.75" customHeight="1">
      <c r="L672" s="24"/>
      <c r="M672" s="24"/>
      <c r="N672" s="24"/>
      <c r="O672" s="24"/>
      <c r="P672" s="24"/>
      <c r="Q672" s="24"/>
      <c r="R672" s="24"/>
      <c r="S672" s="24"/>
    </row>
    <row r="673" spans="12:19" ht="12.75" customHeight="1">
      <c r="L673" s="24"/>
      <c r="M673" s="24"/>
      <c r="N673" s="24"/>
      <c r="O673" s="24"/>
      <c r="P673" s="24"/>
      <c r="Q673" s="24"/>
      <c r="R673" s="24"/>
      <c r="S673" s="24"/>
    </row>
    <row r="674" spans="12:19" ht="12.75" customHeight="1">
      <c r="L674" s="24"/>
      <c r="M674" s="24"/>
      <c r="N674" s="24"/>
      <c r="O674" s="24"/>
      <c r="P674" s="24"/>
      <c r="Q674" s="24"/>
      <c r="R674" s="24"/>
      <c r="S674" s="24"/>
    </row>
    <row r="675" spans="12:19" ht="12.75" customHeight="1">
      <c r="L675" s="24"/>
      <c r="M675" s="24"/>
      <c r="N675" s="24"/>
      <c r="O675" s="24"/>
      <c r="P675" s="24"/>
      <c r="Q675" s="24"/>
      <c r="R675" s="24"/>
      <c r="S675" s="24"/>
    </row>
    <row r="676" spans="12:19" ht="12.75" customHeight="1">
      <c r="L676" s="24"/>
      <c r="M676" s="24"/>
      <c r="N676" s="24"/>
      <c r="O676" s="24"/>
      <c r="P676" s="24"/>
      <c r="Q676" s="24"/>
      <c r="R676" s="24"/>
      <c r="S676" s="24"/>
    </row>
    <row r="677" spans="12:19" ht="12.75" customHeight="1">
      <c r="L677" s="24"/>
      <c r="M677" s="24"/>
      <c r="N677" s="24"/>
      <c r="O677" s="24"/>
      <c r="P677" s="24"/>
      <c r="Q677" s="24"/>
      <c r="R677" s="24"/>
      <c r="S677" s="24"/>
    </row>
    <row r="678" spans="12:19" ht="12.75" customHeight="1">
      <c r="L678" s="24"/>
      <c r="M678" s="24"/>
      <c r="N678" s="24"/>
      <c r="O678" s="24"/>
      <c r="P678" s="24"/>
      <c r="Q678" s="24"/>
      <c r="R678" s="24"/>
      <c r="S678" s="24"/>
    </row>
    <row r="679" spans="12:19" ht="12.75" customHeight="1">
      <c r="L679" s="24"/>
      <c r="M679" s="24"/>
      <c r="N679" s="24"/>
      <c r="O679" s="24"/>
      <c r="P679" s="24"/>
      <c r="Q679" s="24"/>
      <c r="R679" s="24"/>
      <c r="S679" s="24"/>
    </row>
    <row r="680" spans="12:19" ht="12.75" customHeight="1">
      <c r="L680" s="24"/>
      <c r="M680" s="24"/>
      <c r="N680" s="24"/>
      <c r="O680" s="24"/>
      <c r="P680" s="24"/>
      <c r="Q680" s="24"/>
      <c r="R680" s="24"/>
      <c r="S680" s="24"/>
    </row>
    <row r="681" spans="12:19" ht="12.75" customHeight="1">
      <c r="L681" s="24"/>
      <c r="M681" s="24"/>
      <c r="N681" s="24"/>
      <c r="O681" s="24"/>
      <c r="P681" s="24"/>
      <c r="Q681" s="24"/>
      <c r="R681" s="24"/>
      <c r="S681" s="24"/>
    </row>
    <row r="682" spans="12:19" ht="12.75" customHeight="1">
      <c r="L682" s="24"/>
      <c r="M682" s="24"/>
      <c r="N682" s="24"/>
      <c r="O682" s="24"/>
      <c r="P682" s="24"/>
      <c r="Q682" s="24"/>
      <c r="R682" s="24"/>
      <c r="S682" s="24"/>
    </row>
    <row r="683" spans="12:19" ht="12.75" customHeight="1">
      <c r="L683" s="24"/>
      <c r="M683" s="24"/>
      <c r="N683" s="24"/>
      <c r="O683" s="24"/>
      <c r="P683" s="24"/>
      <c r="Q683" s="24"/>
      <c r="R683" s="24"/>
      <c r="S683" s="24"/>
    </row>
    <row r="684" spans="12:19" ht="12.75" customHeight="1">
      <c r="L684" s="24"/>
      <c r="M684" s="24"/>
      <c r="N684" s="24"/>
      <c r="O684" s="24"/>
      <c r="P684" s="24"/>
      <c r="Q684" s="24"/>
      <c r="R684" s="24"/>
      <c r="S684" s="24"/>
    </row>
    <row r="685" spans="12:19" ht="12.75" customHeight="1">
      <c r="L685" s="24"/>
      <c r="M685" s="24"/>
      <c r="N685" s="24"/>
      <c r="O685" s="24"/>
      <c r="P685" s="24"/>
      <c r="Q685" s="24"/>
      <c r="R685" s="24"/>
      <c r="S685" s="24"/>
    </row>
    <row r="686" spans="12:19" ht="12.75" customHeight="1">
      <c r="L686" s="24"/>
      <c r="M686" s="24"/>
      <c r="N686" s="24"/>
      <c r="O686" s="24"/>
      <c r="P686" s="24"/>
      <c r="Q686" s="24"/>
      <c r="R686" s="24"/>
      <c r="S686" s="24"/>
    </row>
    <row r="687" spans="12:19" ht="12.75" customHeight="1">
      <c r="L687" s="24"/>
      <c r="M687" s="24"/>
      <c r="N687" s="24"/>
      <c r="O687" s="24"/>
      <c r="P687" s="24"/>
      <c r="Q687" s="24"/>
      <c r="R687" s="24"/>
      <c r="S687" s="24"/>
    </row>
    <row r="688" spans="12:19" ht="12.75" customHeight="1">
      <c r="L688" s="24"/>
      <c r="M688" s="24"/>
      <c r="N688" s="24"/>
      <c r="O688" s="24"/>
      <c r="P688" s="24"/>
      <c r="Q688" s="24"/>
      <c r="R688" s="24"/>
      <c r="S688" s="24"/>
    </row>
    <row r="689" spans="12:19" ht="12.75" customHeight="1">
      <c r="L689" s="24"/>
      <c r="M689" s="24"/>
      <c r="N689" s="24"/>
      <c r="O689" s="24"/>
      <c r="P689" s="24"/>
      <c r="Q689" s="24"/>
      <c r="R689" s="24"/>
      <c r="S689" s="24"/>
    </row>
    <row r="690" spans="12:19" ht="12.75" customHeight="1">
      <c r="L690" s="24"/>
      <c r="M690" s="24"/>
      <c r="N690" s="24"/>
      <c r="O690" s="24"/>
      <c r="P690" s="24"/>
      <c r="Q690" s="24"/>
      <c r="R690" s="24"/>
      <c r="S690" s="24"/>
    </row>
    <row r="691" spans="12:19" ht="12.75" customHeight="1">
      <c r="L691" s="24"/>
      <c r="M691" s="24"/>
      <c r="N691" s="24"/>
      <c r="O691" s="24"/>
      <c r="P691" s="24"/>
      <c r="Q691" s="24"/>
      <c r="R691" s="24"/>
      <c r="S691" s="24"/>
    </row>
    <row r="692" spans="12:19" ht="12.75" customHeight="1">
      <c r="L692" s="24"/>
      <c r="M692" s="24"/>
      <c r="N692" s="24"/>
      <c r="O692" s="24"/>
      <c r="P692" s="24"/>
      <c r="Q692" s="24"/>
      <c r="R692" s="24"/>
      <c r="S692" s="24"/>
    </row>
    <row r="693" spans="12:19" ht="12.75" customHeight="1">
      <c r="L693" s="24"/>
      <c r="M693" s="24"/>
      <c r="N693" s="24"/>
      <c r="O693" s="24"/>
      <c r="P693" s="24"/>
      <c r="Q693" s="24"/>
      <c r="R693" s="24"/>
      <c r="S693" s="24"/>
    </row>
    <row r="694" spans="12:19" ht="12.75" customHeight="1">
      <c r="L694" s="24"/>
      <c r="M694" s="24"/>
      <c r="N694" s="24"/>
      <c r="O694" s="24"/>
      <c r="P694" s="24"/>
      <c r="Q694" s="24"/>
      <c r="R694" s="24"/>
      <c r="S694" s="24"/>
    </row>
    <row r="695" spans="12:19" ht="12.75" customHeight="1">
      <c r="L695" s="24"/>
      <c r="M695" s="24"/>
      <c r="N695" s="24"/>
      <c r="O695" s="24"/>
      <c r="P695" s="24"/>
      <c r="Q695" s="24"/>
      <c r="R695" s="24"/>
      <c r="S695" s="24"/>
    </row>
    <row r="696" spans="12:19" ht="12.75" customHeight="1">
      <c r="L696" s="24"/>
      <c r="M696" s="24"/>
      <c r="N696" s="24"/>
      <c r="O696" s="24"/>
      <c r="P696" s="24"/>
      <c r="Q696" s="24"/>
      <c r="R696" s="24"/>
      <c r="S696" s="24"/>
    </row>
    <row r="697" spans="12:19" ht="12.75" customHeight="1">
      <c r="L697" s="24"/>
      <c r="M697" s="24"/>
      <c r="N697" s="24"/>
      <c r="O697" s="24"/>
      <c r="P697" s="24"/>
      <c r="Q697" s="24"/>
      <c r="R697" s="24"/>
      <c r="S697" s="24"/>
    </row>
    <row r="698" spans="12:19" ht="12.75" customHeight="1">
      <c r="L698" s="24"/>
      <c r="M698" s="24"/>
      <c r="N698" s="24"/>
      <c r="O698" s="24"/>
      <c r="P698" s="24"/>
      <c r="Q698" s="24"/>
      <c r="R698" s="24"/>
      <c r="S698" s="24"/>
    </row>
    <row r="699" spans="12:19" ht="12.75" customHeight="1">
      <c r="L699" s="24"/>
      <c r="M699" s="24"/>
      <c r="N699" s="24"/>
      <c r="O699" s="24"/>
      <c r="P699" s="24"/>
      <c r="Q699" s="24"/>
      <c r="R699" s="24"/>
      <c r="S699" s="24"/>
    </row>
    <row r="700" spans="12:19" ht="12.75" customHeight="1">
      <c r="L700" s="24"/>
      <c r="M700" s="24"/>
      <c r="N700" s="24"/>
      <c r="O700" s="24"/>
      <c r="P700" s="24"/>
      <c r="Q700" s="24"/>
      <c r="R700" s="24"/>
      <c r="S700" s="24"/>
    </row>
    <row r="701" spans="12:19" ht="12.75" customHeight="1">
      <c r="L701" s="24"/>
      <c r="M701" s="24"/>
      <c r="N701" s="24"/>
      <c r="O701" s="24"/>
      <c r="P701" s="24"/>
      <c r="Q701" s="24"/>
      <c r="R701" s="24"/>
      <c r="S701" s="24"/>
    </row>
    <row r="702" spans="12:19" ht="12.75" customHeight="1">
      <c r="L702" s="24"/>
      <c r="M702" s="24"/>
      <c r="N702" s="24"/>
      <c r="O702" s="24"/>
      <c r="P702" s="24"/>
      <c r="Q702" s="24"/>
      <c r="R702" s="24"/>
      <c r="S702" s="24"/>
    </row>
    <row r="703" spans="12:19" ht="12.75" customHeight="1">
      <c r="L703" s="24"/>
      <c r="M703" s="24"/>
      <c r="N703" s="24"/>
      <c r="O703" s="24"/>
      <c r="P703" s="24"/>
      <c r="Q703" s="24"/>
      <c r="R703" s="24"/>
      <c r="S703" s="24"/>
    </row>
    <row r="704" spans="12:19" ht="12.75" customHeight="1">
      <c r="L704" s="24"/>
      <c r="M704" s="24"/>
      <c r="N704" s="24"/>
      <c r="O704" s="24"/>
      <c r="P704" s="24"/>
      <c r="Q704" s="24"/>
      <c r="R704" s="24"/>
      <c r="S704" s="24"/>
    </row>
    <row r="705" spans="12:19" ht="12.75" customHeight="1">
      <c r="L705" s="24"/>
      <c r="M705" s="24"/>
      <c r="N705" s="24"/>
      <c r="O705" s="24"/>
      <c r="P705" s="24"/>
      <c r="Q705" s="24"/>
      <c r="R705" s="24"/>
      <c r="S705" s="24"/>
    </row>
    <row r="706" spans="12:19" ht="12.75" customHeight="1">
      <c r="L706" s="24"/>
      <c r="M706" s="24"/>
      <c r="N706" s="24"/>
      <c r="O706" s="24"/>
      <c r="P706" s="24"/>
      <c r="Q706" s="24"/>
      <c r="R706" s="24"/>
      <c r="S706" s="24"/>
    </row>
    <row r="707" spans="12:19" ht="12.75" customHeight="1">
      <c r="L707" s="24"/>
      <c r="M707" s="24"/>
      <c r="N707" s="24"/>
      <c r="O707" s="24"/>
      <c r="P707" s="24"/>
      <c r="Q707" s="24"/>
      <c r="R707" s="24"/>
      <c r="S707" s="24"/>
    </row>
    <row r="708" spans="12:19" ht="12.75" customHeight="1">
      <c r="L708" s="24"/>
      <c r="M708" s="24"/>
      <c r="N708" s="24"/>
      <c r="O708" s="24"/>
      <c r="P708" s="24"/>
      <c r="Q708" s="24"/>
      <c r="R708" s="24"/>
      <c r="S708" s="24"/>
    </row>
    <row r="709" spans="12:19" ht="12.75" customHeight="1">
      <c r="L709" s="24"/>
      <c r="M709" s="24"/>
      <c r="N709" s="24"/>
      <c r="O709" s="24"/>
      <c r="P709" s="24"/>
      <c r="Q709" s="24"/>
      <c r="R709" s="24"/>
      <c r="S709" s="24"/>
    </row>
    <row r="710" spans="12:19" ht="12.75" customHeight="1">
      <c r="L710" s="24"/>
      <c r="M710" s="24"/>
      <c r="N710" s="24"/>
      <c r="O710" s="24"/>
      <c r="P710" s="24"/>
      <c r="Q710" s="24"/>
      <c r="R710" s="24"/>
      <c r="S710" s="24"/>
    </row>
    <row r="711" spans="12:19" ht="12.75" customHeight="1">
      <c r="L711" s="24"/>
      <c r="M711" s="24"/>
      <c r="N711" s="24"/>
      <c r="O711" s="24"/>
      <c r="P711" s="24"/>
      <c r="Q711" s="24"/>
      <c r="R711" s="24"/>
      <c r="S711" s="24"/>
    </row>
    <row r="712" spans="12:19" ht="12.75" customHeight="1">
      <c r="L712" s="24"/>
      <c r="M712" s="24"/>
      <c r="N712" s="24"/>
      <c r="O712" s="24"/>
      <c r="P712" s="24"/>
      <c r="Q712" s="24"/>
      <c r="R712" s="24"/>
      <c r="S712" s="24"/>
    </row>
    <row r="713" spans="12:19" ht="12.75" customHeight="1">
      <c r="L713" s="24"/>
      <c r="M713" s="24"/>
      <c r="N713" s="24"/>
      <c r="O713" s="24"/>
      <c r="P713" s="24"/>
      <c r="Q713" s="24"/>
      <c r="R713" s="24"/>
      <c r="S713" s="24"/>
    </row>
    <row r="714" spans="12:19" ht="12.75" customHeight="1">
      <c r="L714" s="24"/>
      <c r="M714" s="24"/>
      <c r="N714" s="24"/>
      <c r="O714" s="24"/>
      <c r="P714" s="24"/>
      <c r="Q714" s="24"/>
      <c r="R714" s="24"/>
      <c r="S714" s="24"/>
    </row>
    <row r="715" spans="12:19" ht="12.75" customHeight="1">
      <c r="L715" s="24"/>
      <c r="M715" s="24"/>
      <c r="N715" s="24"/>
      <c r="O715" s="24"/>
      <c r="P715" s="24"/>
      <c r="Q715" s="24"/>
      <c r="R715" s="24"/>
      <c r="S715" s="24"/>
    </row>
    <row r="716" spans="12:19" ht="12.75" customHeight="1">
      <c r="L716" s="24"/>
      <c r="M716" s="24"/>
      <c r="N716" s="24"/>
      <c r="O716" s="24"/>
      <c r="P716" s="24"/>
      <c r="Q716" s="24"/>
      <c r="R716" s="24"/>
      <c r="S716" s="24"/>
    </row>
    <row r="717" spans="12:19" ht="12.75" customHeight="1">
      <c r="L717" s="24"/>
      <c r="M717" s="24"/>
      <c r="N717" s="24"/>
      <c r="O717" s="24"/>
      <c r="P717" s="24"/>
      <c r="Q717" s="24"/>
      <c r="R717" s="24"/>
      <c r="S717" s="24"/>
    </row>
    <row r="718" spans="12:19" ht="12.75" customHeight="1">
      <c r="L718" s="24"/>
      <c r="M718" s="24"/>
      <c r="N718" s="24"/>
      <c r="O718" s="24"/>
      <c r="P718" s="24"/>
      <c r="Q718" s="24"/>
      <c r="R718" s="24"/>
      <c r="S718" s="24"/>
    </row>
    <row r="719" spans="12:19" ht="12.75" customHeight="1">
      <c r="L719" s="24"/>
      <c r="M719" s="24"/>
      <c r="N719" s="24"/>
      <c r="O719" s="24"/>
      <c r="P719" s="24"/>
      <c r="Q719" s="24"/>
      <c r="R719" s="24"/>
      <c r="S719" s="24"/>
    </row>
    <row r="720" spans="12:19" ht="12.75" customHeight="1">
      <c r="L720" s="24"/>
      <c r="M720" s="24"/>
      <c r="N720" s="24"/>
      <c r="O720" s="24"/>
      <c r="P720" s="24"/>
      <c r="Q720" s="24"/>
      <c r="R720" s="24"/>
      <c r="S720" s="24"/>
    </row>
    <row r="721" spans="12:19" ht="12.75" customHeight="1">
      <c r="L721" s="24"/>
      <c r="M721" s="24"/>
      <c r="N721" s="24"/>
      <c r="O721" s="24"/>
      <c r="P721" s="24"/>
      <c r="Q721" s="24"/>
      <c r="R721" s="24"/>
      <c r="S721" s="24"/>
    </row>
    <row r="722" spans="12:19" ht="12.75" customHeight="1">
      <c r="L722" s="24"/>
      <c r="M722" s="24"/>
      <c r="N722" s="24"/>
      <c r="O722" s="24"/>
      <c r="P722" s="24"/>
      <c r="Q722" s="24"/>
      <c r="R722" s="24"/>
      <c r="S722" s="24"/>
    </row>
    <row r="723" spans="12:19" ht="12.75" customHeight="1">
      <c r="L723" s="24"/>
      <c r="M723" s="24"/>
      <c r="N723" s="24"/>
      <c r="O723" s="24"/>
      <c r="P723" s="24"/>
      <c r="Q723" s="24"/>
      <c r="R723" s="24"/>
      <c r="S723" s="24"/>
    </row>
    <row r="724" spans="12:19" ht="12.75" customHeight="1">
      <c r="L724" s="24"/>
      <c r="M724" s="24"/>
      <c r="N724" s="24"/>
      <c r="O724" s="24"/>
      <c r="P724" s="24"/>
      <c r="Q724" s="24"/>
      <c r="R724" s="24"/>
      <c r="S724" s="24"/>
    </row>
    <row r="725" spans="12:19" ht="12.75" customHeight="1">
      <c r="L725" s="24"/>
      <c r="M725" s="24"/>
      <c r="N725" s="24"/>
      <c r="O725" s="24"/>
      <c r="P725" s="24"/>
      <c r="Q725" s="24"/>
      <c r="R725" s="24"/>
      <c r="S725" s="24"/>
    </row>
    <row r="726" spans="12:19" ht="12.75" customHeight="1">
      <c r="L726" s="24"/>
      <c r="M726" s="24"/>
      <c r="N726" s="24"/>
      <c r="O726" s="24"/>
      <c r="P726" s="24"/>
      <c r="Q726" s="24"/>
      <c r="R726" s="24"/>
      <c r="S726" s="24"/>
    </row>
    <row r="727" spans="12:19" ht="12.75" customHeight="1">
      <c r="L727" s="24"/>
      <c r="M727" s="24"/>
      <c r="N727" s="24"/>
      <c r="O727" s="24"/>
      <c r="P727" s="24"/>
      <c r="Q727" s="24"/>
      <c r="R727" s="24"/>
      <c r="S727" s="24"/>
    </row>
    <row r="728" spans="12:19" ht="12.75" customHeight="1">
      <c r="L728" s="24"/>
      <c r="M728" s="24"/>
      <c r="N728" s="24"/>
      <c r="O728" s="24"/>
      <c r="P728" s="24"/>
      <c r="Q728" s="24"/>
      <c r="R728" s="24"/>
      <c r="S728" s="24"/>
    </row>
    <row r="729" spans="12:19" ht="12.75" customHeight="1">
      <c r="L729" s="24"/>
      <c r="M729" s="24"/>
      <c r="N729" s="24"/>
      <c r="O729" s="24"/>
      <c r="P729" s="24"/>
      <c r="Q729" s="24"/>
      <c r="R729" s="24"/>
      <c r="S729" s="24"/>
    </row>
    <row r="730" spans="12:19" ht="12.75" customHeight="1">
      <c r="L730" s="24"/>
      <c r="M730" s="24"/>
      <c r="N730" s="24"/>
      <c r="O730" s="24"/>
      <c r="P730" s="24"/>
      <c r="Q730" s="24"/>
      <c r="R730" s="24"/>
      <c r="S730" s="24"/>
    </row>
    <row r="731" spans="12:19" ht="12.75" customHeight="1">
      <c r="L731" s="24"/>
      <c r="M731" s="24"/>
      <c r="N731" s="24"/>
      <c r="O731" s="24"/>
      <c r="P731" s="24"/>
      <c r="Q731" s="24"/>
      <c r="R731" s="24"/>
      <c r="S731" s="24"/>
    </row>
    <row r="732" spans="12:19" ht="12.75" customHeight="1">
      <c r="L732" s="24"/>
      <c r="M732" s="24"/>
      <c r="N732" s="24"/>
      <c r="O732" s="24"/>
      <c r="P732" s="24"/>
      <c r="Q732" s="24"/>
      <c r="R732" s="24"/>
      <c r="S732" s="24"/>
    </row>
    <row r="733" spans="12:19" ht="12.75" customHeight="1">
      <c r="L733" s="24"/>
      <c r="M733" s="24"/>
      <c r="N733" s="24"/>
      <c r="O733" s="24"/>
      <c r="P733" s="24"/>
      <c r="Q733" s="24"/>
      <c r="R733" s="24"/>
      <c r="S733" s="24"/>
    </row>
    <row r="734" spans="12:19" ht="12.75" customHeight="1">
      <c r="L734" s="24"/>
      <c r="M734" s="24"/>
      <c r="N734" s="24"/>
      <c r="O734" s="24"/>
      <c r="P734" s="24"/>
      <c r="Q734" s="24"/>
      <c r="R734" s="24"/>
      <c r="S734" s="24"/>
    </row>
    <row r="735" spans="12:19" ht="12.75" customHeight="1">
      <c r="L735" s="24"/>
      <c r="M735" s="24"/>
      <c r="N735" s="24"/>
      <c r="O735" s="24"/>
      <c r="P735" s="24"/>
      <c r="Q735" s="24"/>
      <c r="R735" s="24"/>
      <c r="S735" s="24"/>
    </row>
    <row r="736" spans="12:19" ht="12.75" customHeight="1">
      <c r="L736" s="24"/>
      <c r="M736" s="24"/>
      <c r="N736" s="24"/>
      <c r="O736" s="24"/>
      <c r="P736" s="24"/>
      <c r="Q736" s="24"/>
      <c r="R736" s="24"/>
      <c r="S736" s="24"/>
    </row>
    <row r="737" spans="12:19" ht="12.75" customHeight="1">
      <c r="L737" s="24"/>
      <c r="M737" s="24"/>
      <c r="N737" s="24"/>
      <c r="O737" s="24"/>
      <c r="P737" s="24"/>
      <c r="Q737" s="24"/>
      <c r="R737" s="24"/>
      <c r="S737" s="24"/>
    </row>
    <row r="738" spans="12:19" ht="12.75" customHeight="1">
      <c r="L738" s="24"/>
      <c r="M738" s="24"/>
      <c r="N738" s="24"/>
      <c r="O738" s="24"/>
      <c r="P738" s="24"/>
      <c r="Q738" s="24"/>
      <c r="R738" s="24"/>
      <c r="S738" s="24"/>
    </row>
    <row r="739" spans="12:19" ht="12.75" customHeight="1">
      <c r="L739" s="24"/>
      <c r="M739" s="24"/>
      <c r="N739" s="24"/>
      <c r="O739" s="24"/>
      <c r="P739" s="24"/>
      <c r="Q739" s="24"/>
      <c r="R739" s="24"/>
      <c r="S739" s="24"/>
    </row>
    <row r="740" spans="12:19" ht="12.75" customHeight="1">
      <c r="L740" s="24"/>
      <c r="M740" s="24"/>
      <c r="N740" s="24"/>
      <c r="O740" s="24"/>
      <c r="P740" s="24"/>
      <c r="Q740" s="24"/>
      <c r="R740" s="24"/>
      <c r="S740" s="24"/>
    </row>
    <row r="741" spans="12:19" ht="12.75" customHeight="1">
      <c r="L741" s="24"/>
      <c r="M741" s="24"/>
      <c r="N741" s="24"/>
      <c r="O741" s="24"/>
      <c r="P741" s="24"/>
      <c r="Q741" s="24"/>
      <c r="R741" s="24"/>
      <c r="S741" s="24"/>
    </row>
    <row r="742" spans="12:19" ht="12.75" customHeight="1">
      <c r="L742" s="24"/>
      <c r="M742" s="24"/>
      <c r="N742" s="24"/>
      <c r="O742" s="24"/>
      <c r="P742" s="24"/>
      <c r="Q742" s="24"/>
      <c r="R742" s="24"/>
      <c r="S742" s="24"/>
    </row>
    <row r="743" spans="12:19" ht="12.75" customHeight="1">
      <c r="L743" s="24"/>
      <c r="M743" s="24"/>
      <c r="N743" s="24"/>
      <c r="O743" s="24"/>
      <c r="P743" s="24"/>
      <c r="Q743" s="24"/>
      <c r="R743" s="24"/>
      <c r="S743" s="24"/>
    </row>
    <row r="744" spans="12:19" ht="12.75" customHeight="1">
      <c r="L744" s="24"/>
      <c r="M744" s="24"/>
      <c r="N744" s="24"/>
      <c r="O744" s="24"/>
      <c r="P744" s="24"/>
      <c r="Q744" s="24"/>
      <c r="R744" s="24"/>
      <c r="S744" s="24"/>
    </row>
    <row r="745" spans="12:19" ht="12.75" customHeight="1">
      <c r="L745" s="24"/>
      <c r="M745" s="24"/>
      <c r="N745" s="24"/>
      <c r="O745" s="24"/>
      <c r="P745" s="24"/>
      <c r="Q745" s="24"/>
      <c r="R745" s="24"/>
      <c r="S745" s="24"/>
    </row>
    <row r="746" spans="12:19" ht="12.75" customHeight="1">
      <c r="L746" s="24"/>
      <c r="M746" s="24"/>
      <c r="N746" s="24"/>
      <c r="O746" s="24"/>
      <c r="P746" s="24"/>
      <c r="Q746" s="24"/>
      <c r="R746" s="24"/>
      <c r="S746" s="24"/>
    </row>
    <row r="747" spans="12:19" ht="12.75" customHeight="1">
      <c r="L747" s="24"/>
      <c r="M747" s="24"/>
      <c r="N747" s="24"/>
      <c r="O747" s="24"/>
      <c r="P747" s="24"/>
      <c r="Q747" s="24"/>
      <c r="R747" s="24"/>
      <c r="S747" s="24"/>
    </row>
    <row r="748" spans="12:19" ht="12.75" customHeight="1">
      <c r="L748" s="24"/>
      <c r="M748" s="24"/>
      <c r="N748" s="24"/>
      <c r="O748" s="24"/>
      <c r="P748" s="24"/>
      <c r="Q748" s="24"/>
      <c r="R748" s="24"/>
      <c r="S748" s="24"/>
    </row>
    <row r="749" spans="12:19" ht="12.75" customHeight="1">
      <c r="L749" s="24"/>
      <c r="M749" s="24"/>
      <c r="N749" s="24"/>
      <c r="O749" s="24"/>
      <c r="P749" s="24"/>
      <c r="Q749" s="24"/>
      <c r="R749" s="24"/>
      <c r="S749" s="24"/>
    </row>
    <row r="750" spans="12:19" ht="12.75" customHeight="1">
      <c r="L750" s="24"/>
      <c r="M750" s="24"/>
      <c r="N750" s="24"/>
      <c r="O750" s="24"/>
      <c r="P750" s="24"/>
      <c r="Q750" s="24"/>
      <c r="R750" s="24"/>
      <c r="S750" s="24"/>
    </row>
    <row r="751" spans="12:19" ht="12.75" customHeight="1">
      <c r="L751" s="24"/>
      <c r="M751" s="24"/>
      <c r="N751" s="24"/>
      <c r="O751" s="24"/>
      <c r="P751" s="24"/>
      <c r="Q751" s="24"/>
      <c r="R751" s="24"/>
      <c r="S751" s="24"/>
    </row>
    <row r="752" spans="12:19" ht="12.75" customHeight="1">
      <c r="L752" s="24"/>
      <c r="M752" s="24"/>
      <c r="N752" s="24"/>
      <c r="O752" s="24"/>
      <c r="P752" s="24"/>
      <c r="Q752" s="24"/>
      <c r="R752" s="24"/>
      <c r="S752" s="24"/>
    </row>
    <row r="753" spans="12:19" ht="12.75" customHeight="1">
      <c r="L753" s="24"/>
      <c r="M753" s="24"/>
      <c r="N753" s="24"/>
      <c r="O753" s="24"/>
      <c r="P753" s="24"/>
      <c r="Q753" s="24"/>
      <c r="R753" s="24"/>
      <c r="S753" s="24"/>
    </row>
    <row r="754" spans="12:19" ht="12.75" customHeight="1">
      <c r="L754" s="24"/>
      <c r="M754" s="24"/>
      <c r="N754" s="24"/>
      <c r="O754" s="24"/>
      <c r="P754" s="24"/>
      <c r="Q754" s="24"/>
      <c r="R754" s="24"/>
      <c r="S754" s="24"/>
    </row>
    <row r="755" spans="12:19" ht="12.75" customHeight="1">
      <c r="L755" s="24"/>
      <c r="M755" s="24"/>
      <c r="N755" s="24"/>
      <c r="O755" s="24"/>
      <c r="P755" s="24"/>
      <c r="Q755" s="24"/>
      <c r="R755" s="24"/>
      <c r="S755" s="24"/>
    </row>
    <row r="756" spans="12:19" ht="12.75" customHeight="1">
      <c r="L756" s="24"/>
      <c r="M756" s="24"/>
      <c r="N756" s="24"/>
      <c r="O756" s="24"/>
      <c r="P756" s="24"/>
      <c r="Q756" s="24"/>
      <c r="R756" s="24"/>
      <c r="S756" s="24"/>
    </row>
    <row r="757" spans="12:19" ht="12.75" customHeight="1">
      <c r="L757" s="24"/>
      <c r="M757" s="24"/>
      <c r="N757" s="24"/>
      <c r="O757" s="24"/>
      <c r="P757" s="24"/>
      <c r="Q757" s="24"/>
      <c r="R757" s="24"/>
      <c r="S757" s="24"/>
    </row>
    <row r="758" spans="12:19" ht="12.75" customHeight="1">
      <c r="L758" s="24"/>
      <c r="M758" s="24"/>
      <c r="N758" s="24"/>
      <c r="O758" s="24"/>
      <c r="P758" s="24"/>
      <c r="Q758" s="24"/>
      <c r="R758" s="24"/>
      <c r="S758" s="24"/>
    </row>
    <row r="759" spans="12:19" ht="12.75" customHeight="1">
      <c r="L759" s="24"/>
      <c r="M759" s="24"/>
      <c r="N759" s="24"/>
      <c r="O759" s="24"/>
      <c r="P759" s="24"/>
      <c r="Q759" s="24"/>
      <c r="R759" s="24"/>
      <c r="S759" s="24"/>
    </row>
    <row r="760" spans="12:19" ht="12.75" customHeight="1">
      <c r="L760" s="24"/>
      <c r="M760" s="24"/>
      <c r="N760" s="24"/>
      <c r="O760" s="24"/>
      <c r="P760" s="24"/>
      <c r="Q760" s="24"/>
      <c r="R760" s="24"/>
      <c r="S760" s="24"/>
    </row>
    <row r="761" spans="12:19" ht="12.75" customHeight="1">
      <c r="L761" s="24"/>
      <c r="M761" s="24"/>
      <c r="N761" s="24"/>
      <c r="O761" s="24"/>
      <c r="P761" s="24"/>
      <c r="Q761" s="24"/>
      <c r="R761" s="24"/>
      <c r="S761" s="24"/>
    </row>
    <row r="762" spans="12:19" ht="12.75" customHeight="1">
      <c r="L762" s="24"/>
      <c r="M762" s="24"/>
      <c r="N762" s="24"/>
      <c r="O762" s="24"/>
      <c r="P762" s="24"/>
      <c r="Q762" s="24"/>
      <c r="R762" s="24"/>
      <c r="S762" s="24"/>
    </row>
    <row r="763" spans="12:19" ht="12.75" customHeight="1">
      <c r="L763" s="24"/>
      <c r="M763" s="24"/>
      <c r="N763" s="24"/>
      <c r="O763" s="24"/>
      <c r="P763" s="24"/>
      <c r="Q763" s="24"/>
      <c r="R763" s="24"/>
      <c r="S763" s="24"/>
    </row>
    <row r="764" spans="12:19" ht="12.75" customHeight="1">
      <c r="L764" s="24"/>
      <c r="M764" s="24"/>
      <c r="N764" s="24"/>
      <c r="O764" s="24"/>
      <c r="P764" s="24"/>
      <c r="Q764" s="24"/>
      <c r="R764" s="24"/>
      <c r="S764" s="24"/>
    </row>
    <row r="765" spans="12:19" ht="12.75" customHeight="1">
      <c r="L765" s="24"/>
      <c r="M765" s="24"/>
      <c r="N765" s="24"/>
      <c r="O765" s="24"/>
      <c r="P765" s="24"/>
      <c r="Q765" s="24"/>
      <c r="R765" s="24"/>
      <c r="S765" s="24"/>
    </row>
    <row r="766" spans="12:19" ht="12.75" customHeight="1">
      <c r="L766" s="24"/>
      <c r="M766" s="24"/>
      <c r="N766" s="24"/>
      <c r="O766" s="24"/>
      <c r="P766" s="24"/>
      <c r="Q766" s="24"/>
      <c r="R766" s="24"/>
      <c r="S766" s="24"/>
    </row>
    <row r="767" spans="12:19" ht="12.75" customHeight="1">
      <c r="L767" s="24"/>
      <c r="M767" s="24"/>
      <c r="N767" s="24"/>
      <c r="O767" s="24"/>
      <c r="P767" s="24"/>
      <c r="Q767" s="24"/>
      <c r="R767" s="24"/>
      <c r="S767" s="24"/>
    </row>
    <row r="768" spans="12:19" ht="12.75" customHeight="1">
      <c r="L768" s="24"/>
      <c r="M768" s="24"/>
      <c r="N768" s="24"/>
      <c r="O768" s="24"/>
      <c r="P768" s="24"/>
      <c r="Q768" s="24"/>
      <c r="R768" s="24"/>
      <c r="S768" s="24"/>
    </row>
    <row r="769" spans="12:19" ht="12.75" customHeight="1">
      <c r="L769" s="24"/>
      <c r="M769" s="24"/>
      <c r="N769" s="24"/>
      <c r="O769" s="24"/>
      <c r="P769" s="24"/>
      <c r="Q769" s="24"/>
      <c r="R769" s="24"/>
      <c r="S769" s="24"/>
    </row>
    <row r="770" spans="12:19" ht="12.75" customHeight="1">
      <c r="L770" s="24"/>
      <c r="M770" s="24"/>
      <c r="N770" s="24"/>
      <c r="O770" s="24"/>
      <c r="P770" s="24"/>
      <c r="Q770" s="24"/>
      <c r="R770" s="24"/>
      <c r="S770" s="24"/>
    </row>
    <row r="771" spans="12:19" ht="12.75" customHeight="1">
      <c r="L771" s="24"/>
      <c r="M771" s="24"/>
      <c r="N771" s="24"/>
      <c r="O771" s="24"/>
      <c r="P771" s="24"/>
      <c r="Q771" s="24"/>
      <c r="R771" s="24"/>
      <c r="S771" s="24"/>
    </row>
    <row r="772" spans="12:19" ht="12.75" customHeight="1">
      <c r="L772" s="24"/>
      <c r="M772" s="24"/>
      <c r="N772" s="24"/>
      <c r="O772" s="24"/>
      <c r="P772" s="24"/>
      <c r="Q772" s="24"/>
      <c r="R772" s="24"/>
      <c r="S772" s="24"/>
    </row>
    <row r="773" spans="12:19" ht="12.75" customHeight="1">
      <c r="L773" s="24"/>
      <c r="M773" s="24"/>
      <c r="N773" s="24"/>
      <c r="O773" s="24"/>
      <c r="P773" s="24"/>
      <c r="Q773" s="24"/>
      <c r="R773" s="24"/>
      <c r="S773" s="24"/>
    </row>
    <row r="774" spans="12:19" ht="12.75" customHeight="1">
      <c r="L774" s="24"/>
      <c r="M774" s="24"/>
      <c r="N774" s="24"/>
      <c r="O774" s="24"/>
      <c r="P774" s="24"/>
      <c r="Q774" s="24"/>
      <c r="R774" s="24"/>
      <c r="S774" s="24"/>
    </row>
    <row r="775" spans="12:19" ht="12.75" customHeight="1">
      <c r="L775" s="24"/>
      <c r="M775" s="24"/>
      <c r="N775" s="24"/>
      <c r="O775" s="24"/>
      <c r="P775" s="24"/>
      <c r="Q775" s="24"/>
      <c r="R775" s="24"/>
      <c r="S775" s="24"/>
    </row>
    <row r="776" spans="12:19" ht="12.75" customHeight="1">
      <c r="L776" s="24"/>
      <c r="M776" s="24"/>
      <c r="N776" s="24"/>
      <c r="O776" s="24"/>
      <c r="P776" s="24"/>
      <c r="Q776" s="24"/>
      <c r="R776" s="24"/>
      <c r="S776" s="24"/>
    </row>
    <row r="777" spans="12:19" ht="12.75" customHeight="1">
      <c r="L777" s="24"/>
      <c r="M777" s="24"/>
      <c r="N777" s="24"/>
      <c r="O777" s="24"/>
      <c r="P777" s="24"/>
      <c r="Q777" s="24"/>
      <c r="R777" s="24"/>
      <c r="S777" s="24"/>
    </row>
    <row r="778" spans="12:19" ht="12.75" customHeight="1">
      <c r="L778" s="24"/>
      <c r="M778" s="24"/>
      <c r="N778" s="24"/>
      <c r="O778" s="24"/>
      <c r="P778" s="24"/>
      <c r="Q778" s="24"/>
      <c r="R778" s="24"/>
      <c r="S778" s="24"/>
    </row>
    <row r="779" spans="12:19" ht="12.75" customHeight="1">
      <c r="L779" s="24"/>
      <c r="M779" s="24"/>
      <c r="N779" s="24"/>
      <c r="O779" s="24"/>
      <c r="P779" s="24"/>
      <c r="Q779" s="24"/>
      <c r="R779" s="24"/>
      <c r="S779" s="24"/>
    </row>
    <row r="780" spans="12:19" ht="12.75" customHeight="1">
      <c r="L780" s="24"/>
      <c r="M780" s="24"/>
      <c r="N780" s="24"/>
      <c r="O780" s="24"/>
      <c r="P780" s="24"/>
      <c r="Q780" s="24"/>
      <c r="R780" s="24"/>
      <c r="S780" s="24"/>
    </row>
    <row r="781" spans="12:19" ht="12.75" customHeight="1">
      <c r="L781" s="24"/>
      <c r="M781" s="24"/>
      <c r="N781" s="24"/>
      <c r="O781" s="24"/>
      <c r="P781" s="24"/>
      <c r="Q781" s="24"/>
      <c r="R781" s="24"/>
      <c r="S781" s="24"/>
    </row>
    <row r="782" spans="12:19" ht="12.75" customHeight="1">
      <c r="L782" s="24"/>
      <c r="M782" s="24"/>
      <c r="N782" s="24"/>
      <c r="O782" s="24"/>
      <c r="P782" s="24"/>
      <c r="Q782" s="24"/>
      <c r="R782" s="24"/>
      <c r="S782" s="24"/>
    </row>
    <row r="783" spans="12:19" ht="12.75" customHeight="1">
      <c r="L783" s="24"/>
      <c r="M783" s="24"/>
      <c r="N783" s="24"/>
      <c r="O783" s="24"/>
      <c r="P783" s="24"/>
      <c r="Q783" s="24"/>
      <c r="R783" s="24"/>
      <c r="S783" s="24"/>
    </row>
    <row r="784" spans="12:19" ht="12.75" customHeight="1">
      <c r="L784" s="24"/>
      <c r="M784" s="24"/>
      <c r="N784" s="24"/>
      <c r="O784" s="24"/>
      <c r="P784" s="24"/>
      <c r="Q784" s="24"/>
      <c r="R784" s="24"/>
      <c r="S784" s="24"/>
    </row>
    <row r="785" spans="12:19" ht="12.75" customHeight="1">
      <c r="L785" s="24"/>
      <c r="M785" s="24"/>
      <c r="N785" s="24"/>
      <c r="O785" s="24"/>
      <c r="P785" s="24"/>
      <c r="Q785" s="24"/>
      <c r="R785" s="24"/>
      <c r="S785" s="24"/>
    </row>
    <row r="786" spans="12:19" ht="12.75" customHeight="1">
      <c r="L786" s="24"/>
      <c r="M786" s="24"/>
      <c r="N786" s="24"/>
      <c r="O786" s="24"/>
      <c r="P786" s="24"/>
      <c r="Q786" s="24"/>
      <c r="R786" s="24"/>
      <c r="S786" s="24"/>
    </row>
    <row r="787" spans="12:19" ht="12.75" customHeight="1">
      <c r="L787" s="24"/>
      <c r="M787" s="24"/>
      <c r="N787" s="24"/>
      <c r="O787" s="24"/>
      <c r="P787" s="24"/>
      <c r="Q787" s="24"/>
      <c r="R787" s="24"/>
      <c r="S787" s="24"/>
    </row>
    <row r="788" spans="12:19" ht="12.75" customHeight="1">
      <c r="L788" s="24"/>
      <c r="M788" s="24"/>
      <c r="N788" s="24"/>
      <c r="O788" s="24"/>
      <c r="P788" s="24"/>
      <c r="Q788" s="24"/>
      <c r="R788" s="24"/>
      <c r="S788" s="24"/>
    </row>
    <row r="789" spans="12:19" ht="12.75" customHeight="1">
      <c r="L789" s="24"/>
      <c r="M789" s="24"/>
      <c r="N789" s="24"/>
      <c r="O789" s="24"/>
      <c r="P789" s="24"/>
      <c r="Q789" s="24"/>
      <c r="R789" s="24"/>
      <c r="S789" s="24"/>
    </row>
    <row r="790" spans="12:19" ht="12.75" customHeight="1">
      <c r="L790" s="24"/>
      <c r="M790" s="24"/>
      <c r="N790" s="24"/>
      <c r="O790" s="24"/>
      <c r="P790" s="24"/>
      <c r="Q790" s="24"/>
      <c r="R790" s="24"/>
      <c r="S790" s="24"/>
    </row>
    <row r="791" spans="12:19" ht="12.75" customHeight="1">
      <c r="L791" s="24"/>
      <c r="M791" s="24"/>
      <c r="N791" s="24"/>
      <c r="O791" s="24"/>
      <c r="P791" s="24"/>
      <c r="Q791" s="24"/>
      <c r="R791" s="24"/>
      <c r="S791" s="24"/>
    </row>
    <row r="792" spans="12:19" ht="12.75" customHeight="1">
      <c r="L792" s="24"/>
      <c r="M792" s="24"/>
      <c r="N792" s="24"/>
      <c r="O792" s="24"/>
      <c r="P792" s="24"/>
      <c r="Q792" s="24"/>
      <c r="R792" s="24"/>
      <c r="S792" s="24"/>
    </row>
    <row r="793" spans="12:19" ht="12.75" customHeight="1">
      <c r="L793" s="24"/>
      <c r="M793" s="24"/>
      <c r="N793" s="24"/>
      <c r="O793" s="24"/>
      <c r="P793" s="24"/>
      <c r="Q793" s="24"/>
      <c r="R793" s="24"/>
      <c r="S793" s="24"/>
    </row>
    <row r="794" spans="12:19" ht="12.75" customHeight="1">
      <c r="L794" s="24"/>
      <c r="M794" s="24"/>
      <c r="N794" s="24"/>
      <c r="O794" s="24"/>
      <c r="P794" s="24"/>
      <c r="Q794" s="24"/>
      <c r="R794" s="24"/>
      <c r="S794" s="24"/>
    </row>
    <row r="795" spans="12:19" ht="12.75" customHeight="1">
      <c r="L795" s="24"/>
      <c r="M795" s="24"/>
      <c r="N795" s="24"/>
      <c r="O795" s="24"/>
      <c r="P795" s="24"/>
      <c r="Q795" s="24"/>
      <c r="R795" s="24"/>
      <c r="S795" s="24"/>
    </row>
    <row r="796" spans="12:19" ht="12.75" customHeight="1">
      <c r="L796" s="24"/>
      <c r="M796" s="24"/>
      <c r="N796" s="24"/>
      <c r="O796" s="24"/>
      <c r="P796" s="24"/>
      <c r="Q796" s="24"/>
      <c r="R796" s="24"/>
      <c r="S796" s="24"/>
    </row>
    <row r="797" spans="12:19" ht="12.75" customHeight="1">
      <c r="L797" s="24"/>
      <c r="M797" s="24"/>
      <c r="N797" s="24"/>
      <c r="O797" s="24"/>
      <c r="P797" s="24"/>
      <c r="Q797" s="24"/>
      <c r="R797" s="24"/>
      <c r="S797" s="24"/>
    </row>
    <row r="798" spans="12:19" ht="12.75" customHeight="1">
      <c r="L798" s="24"/>
      <c r="M798" s="24"/>
      <c r="N798" s="24"/>
      <c r="O798" s="24"/>
      <c r="P798" s="24"/>
      <c r="Q798" s="24"/>
      <c r="R798" s="24"/>
      <c r="S798" s="24"/>
    </row>
    <row r="799" spans="12:19" ht="12.75" customHeight="1">
      <c r="L799" s="24"/>
      <c r="M799" s="24"/>
      <c r="N799" s="24"/>
      <c r="O799" s="24"/>
      <c r="P799" s="24"/>
      <c r="Q799" s="24"/>
      <c r="R799" s="24"/>
      <c r="S799" s="24"/>
    </row>
    <row r="800" spans="12:19" ht="12.75" customHeight="1">
      <c r="L800" s="24"/>
      <c r="M800" s="24"/>
      <c r="N800" s="24"/>
      <c r="O800" s="24"/>
      <c r="P800" s="24"/>
      <c r="Q800" s="24"/>
      <c r="R800" s="24"/>
      <c r="S800" s="24"/>
    </row>
    <row r="801" spans="12:19" ht="12.75" customHeight="1">
      <c r="L801" s="24"/>
      <c r="M801" s="24"/>
      <c r="N801" s="24"/>
      <c r="O801" s="24"/>
      <c r="P801" s="24"/>
      <c r="Q801" s="24"/>
      <c r="R801" s="24"/>
      <c r="S801" s="24"/>
    </row>
    <row r="802" spans="12:19" ht="12.75" customHeight="1">
      <c r="L802" s="24"/>
      <c r="M802" s="24"/>
      <c r="N802" s="24"/>
      <c r="O802" s="24"/>
      <c r="P802" s="24"/>
      <c r="Q802" s="24"/>
      <c r="R802" s="24"/>
      <c r="S802" s="24"/>
    </row>
    <row r="803" spans="12:19" ht="12.75" customHeight="1">
      <c r="L803" s="24"/>
      <c r="M803" s="24"/>
      <c r="N803" s="24"/>
      <c r="O803" s="24"/>
      <c r="P803" s="24"/>
      <c r="Q803" s="24"/>
      <c r="R803" s="24"/>
      <c r="S803" s="24"/>
    </row>
    <row r="804" spans="12:19" ht="12.75" customHeight="1">
      <c r="L804" s="24"/>
      <c r="M804" s="24"/>
      <c r="N804" s="24"/>
      <c r="O804" s="24"/>
      <c r="P804" s="24"/>
      <c r="Q804" s="24"/>
      <c r="R804" s="24"/>
      <c r="S804" s="24"/>
    </row>
    <row r="805" spans="12:19" ht="12.75" customHeight="1">
      <c r="L805" s="24"/>
      <c r="M805" s="24"/>
      <c r="N805" s="24"/>
      <c r="O805" s="24"/>
      <c r="P805" s="24"/>
      <c r="Q805" s="24"/>
      <c r="R805" s="24"/>
      <c r="S805" s="24"/>
    </row>
    <row r="806" spans="12:19" ht="12.75" customHeight="1">
      <c r="L806" s="24"/>
      <c r="M806" s="24"/>
      <c r="N806" s="24"/>
      <c r="O806" s="24"/>
      <c r="P806" s="24"/>
      <c r="Q806" s="24"/>
      <c r="R806" s="24"/>
      <c r="S806" s="24"/>
    </row>
    <row r="807" spans="12:19" ht="12.75" customHeight="1">
      <c r="L807" s="24"/>
      <c r="M807" s="24"/>
      <c r="N807" s="24"/>
      <c r="O807" s="24"/>
      <c r="P807" s="24"/>
      <c r="Q807" s="24"/>
      <c r="R807" s="24"/>
      <c r="S807" s="24"/>
    </row>
    <row r="808" spans="12:19" ht="12.75" customHeight="1">
      <c r="L808" s="24"/>
      <c r="M808" s="24"/>
      <c r="N808" s="24"/>
      <c r="O808" s="24"/>
      <c r="P808" s="24"/>
      <c r="Q808" s="24"/>
      <c r="R808" s="24"/>
      <c r="S808" s="24"/>
    </row>
    <row r="809" spans="12:19" ht="12.75" customHeight="1">
      <c r="L809" s="24"/>
      <c r="M809" s="24"/>
      <c r="N809" s="24"/>
      <c r="O809" s="24"/>
      <c r="P809" s="24"/>
      <c r="Q809" s="24"/>
      <c r="R809" s="24"/>
      <c r="S809" s="24"/>
    </row>
    <row r="810" spans="12:19" ht="12.75" customHeight="1">
      <c r="L810" s="24"/>
      <c r="M810" s="24"/>
      <c r="N810" s="24"/>
      <c r="O810" s="24"/>
      <c r="P810" s="24"/>
      <c r="Q810" s="24"/>
      <c r="R810" s="24"/>
      <c r="S810" s="24"/>
    </row>
    <row r="811" spans="12:19" ht="12.75" customHeight="1">
      <c r="L811" s="24"/>
      <c r="M811" s="24"/>
      <c r="N811" s="24"/>
      <c r="O811" s="24"/>
      <c r="P811" s="24"/>
      <c r="Q811" s="24"/>
      <c r="R811" s="24"/>
      <c r="S811" s="24"/>
    </row>
    <row r="812" spans="12:19" ht="12.75" customHeight="1">
      <c r="L812" s="24"/>
      <c r="M812" s="24"/>
      <c r="N812" s="24"/>
      <c r="O812" s="24"/>
      <c r="P812" s="24"/>
      <c r="Q812" s="24"/>
      <c r="R812" s="24"/>
      <c r="S812" s="24"/>
    </row>
    <row r="813" spans="12:19" ht="12.75" customHeight="1">
      <c r="L813" s="24"/>
      <c r="M813" s="24"/>
      <c r="N813" s="24"/>
      <c r="O813" s="24"/>
      <c r="P813" s="24"/>
      <c r="Q813" s="24"/>
      <c r="R813" s="24"/>
      <c r="S813" s="24"/>
    </row>
    <row r="814" spans="12:19" ht="12.75" customHeight="1">
      <c r="L814" s="24"/>
      <c r="M814" s="24"/>
      <c r="N814" s="24"/>
      <c r="O814" s="24"/>
      <c r="P814" s="24"/>
      <c r="Q814" s="24"/>
      <c r="R814" s="24"/>
      <c r="S814" s="24"/>
    </row>
    <row r="815" spans="12:19" ht="12.75" customHeight="1">
      <c r="L815" s="24"/>
      <c r="M815" s="24"/>
      <c r="N815" s="24"/>
      <c r="O815" s="24"/>
      <c r="P815" s="24"/>
      <c r="Q815" s="24"/>
      <c r="R815" s="24"/>
      <c r="S815" s="24"/>
    </row>
    <row r="816" spans="12:19" ht="12.75" customHeight="1">
      <c r="L816" s="24"/>
      <c r="M816" s="24"/>
      <c r="N816" s="24"/>
      <c r="O816" s="24"/>
      <c r="P816" s="24"/>
      <c r="Q816" s="24"/>
      <c r="R816" s="24"/>
      <c r="S816" s="24"/>
    </row>
    <row r="817" spans="12:19" ht="12.75" customHeight="1">
      <c r="L817" s="24"/>
      <c r="M817" s="24"/>
      <c r="N817" s="24"/>
      <c r="O817" s="24"/>
      <c r="P817" s="24"/>
      <c r="Q817" s="24"/>
      <c r="R817" s="24"/>
      <c r="S817" s="24"/>
    </row>
    <row r="818" spans="12:19" ht="12.75" customHeight="1">
      <c r="L818" s="24"/>
      <c r="M818" s="24"/>
      <c r="N818" s="24"/>
      <c r="O818" s="24"/>
      <c r="P818" s="24"/>
      <c r="Q818" s="24"/>
      <c r="R818" s="24"/>
      <c r="S818" s="24"/>
    </row>
    <row r="819" spans="12:19" ht="12.75" customHeight="1">
      <c r="L819" s="24"/>
      <c r="M819" s="24"/>
      <c r="N819" s="24"/>
      <c r="O819" s="24"/>
      <c r="P819" s="24"/>
      <c r="Q819" s="24"/>
      <c r="R819" s="24"/>
      <c r="S819" s="24"/>
    </row>
    <row r="820" spans="12:19" ht="12.75" customHeight="1">
      <c r="L820" s="24"/>
      <c r="M820" s="24"/>
      <c r="N820" s="24"/>
      <c r="O820" s="24"/>
      <c r="P820" s="24"/>
      <c r="Q820" s="24"/>
      <c r="R820" s="24"/>
      <c r="S820" s="24"/>
    </row>
    <row r="821" spans="12:19" ht="12.75" customHeight="1">
      <c r="L821" s="24"/>
      <c r="M821" s="24"/>
      <c r="N821" s="24"/>
      <c r="O821" s="24"/>
      <c r="P821" s="24"/>
      <c r="Q821" s="24"/>
      <c r="R821" s="24"/>
      <c r="S821" s="24"/>
    </row>
    <row r="822" spans="12:19" ht="12.75" customHeight="1">
      <c r="L822" s="24"/>
      <c r="M822" s="24"/>
      <c r="N822" s="24"/>
      <c r="O822" s="24"/>
      <c r="P822" s="24"/>
      <c r="Q822" s="24"/>
      <c r="R822" s="24"/>
      <c r="S822" s="24"/>
    </row>
    <row r="823" spans="12:19" ht="12.75" customHeight="1">
      <c r="L823" s="24"/>
      <c r="M823" s="24"/>
      <c r="N823" s="24"/>
      <c r="O823" s="24"/>
      <c r="P823" s="24"/>
      <c r="Q823" s="24"/>
      <c r="R823" s="24"/>
      <c r="S823" s="24"/>
    </row>
    <row r="824" spans="12:19" ht="12.75" customHeight="1">
      <c r="L824" s="24"/>
      <c r="M824" s="24"/>
      <c r="N824" s="24"/>
      <c r="O824" s="24"/>
      <c r="P824" s="24"/>
      <c r="Q824" s="24"/>
      <c r="R824" s="24"/>
      <c r="S824" s="24"/>
    </row>
    <row r="825" spans="12:19" ht="12.75" customHeight="1">
      <c r="L825" s="24"/>
      <c r="M825" s="24"/>
      <c r="N825" s="24"/>
      <c r="O825" s="24"/>
      <c r="P825" s="24"/>
      <c r="Q825" s="24"/>
      <c r="R825" s="24"/>
      <c r="S825" s="24"/>
    </row>
    <row r="826" spans="12:19" ht="12.75" customHeight="1">
      <c r="L826" s="24"/>
      <c r="M826" s="24"/>
      <c r="N826" s="24"/>
      <c r="O826" s="24"/>
      <c r="P826" s="24"/>
      <c r="Q826" s="24"/>
      <c r="R826" s="24"/>
      <c r="S826" s="24"/>
    </row>
    <row r="827" spans="12:19" ht="12.75" customHeight="1">
      <c r="L827" s="24"/>
      <c r="M827" s="24"/>
      <c r="N827" s="24"/>
      <c r="O827" s="24"/>
      <c r="P827" s="24"/>
      <c r="Q827" s="24"/>
      <c r="R827" s="24"/>
      <c r="S827" s="24"/>
    </row>
    <row r="828" spans="12:19" ht="12.75" customHeight="1">
      <c r="L828" s="24"/>
      <c r="M828" s="24"/>
      <c r="N828" s="24"/>
      <c r="O828" s="24"/>
      <c r="P828" s="24"/>
      <c r="Q828" s="24"/>
      <c r="R828" s="24"/>
      <c r="S828" s="24"/>
    </row>
    <row r="829" spans="12:19" ht="12.75" customHeight="1">
      <c r="L829" s="24"/>
      <c r="M829" s="24"/>
      <c r="N829" s="24"/>
      <c r="O829" s="24"/>
      <c r="P829" s="24"/>
      <c r="Q829" s="24"/>
      <c r="R829" s="24"/>
      <c r="S829" s="24"/>
    </row>
    <row r="830" spans="12:19" ht="12.75" customHeight="1">
      <c r="L830" s="24"/>
      <c r="M830" s="24"/>
      <c r="N830" s="24"/>
      <c r="O830" s="24"/>
      <c r="P830" s="24"/>
      <c r="Q830" s="24"/>
      <c r="R830" s="24"/>
      <c r="S830" s="24"/>
    </row>
    <row r="831" spans="12:19" ht="12.75" customHeight="1">
      <c r="L831" s="24"/>
      <c r="M831" s="24"/>
      <c r="N831" s="24"/>
      <c r="O831" s="24"/>
      <c r="P831" s="24"/>
      <c r="Q831" s="24"/>
      <c r="R831" s="24"/>
      <c r="S831" s="24"/>
    </row>
    <row r="832" spans="12:19" ht="12.75" customHeight="1">
      <c r="L832" s="24"/>
      <c r="M832" s="24"/>
      <c r="N832" s="24"/>
      <c r="O832" s="24"/>
      <c r="P832" s="24"/>
      <c r="Q832" s="24"/>
      <c r="R832" s="24"/>
      <c r="S832" s="24"/>
    </row>
    <row r="833" spans="12:19" ht="12.75" customHeight="1">
      <c r="L833" s="24"/>
      <c r="M833" s="24"/>
      <c r="N833" s="24"/>
      <c r="O833" s="24"/>
      <c r="P833" s="24"/>
      <c r="Q833" s="24"/>
      <c r="R833" s="24"/>
      <c r="S833" s="24"/>
    </row>
    <row r="834" spans="12:19" ht="12.75" customHeight="1">
      <c r="L834" s="24"/>
      <c r="M834" s="24"/>
      <c r="N834" s="24"/>
      <c r="O834" s="24"/>
      <c r="P834" s="24"/>
      <c r="Q834" s="24"/>
      <c r="R834" s="24"/>
      <c r="S834" s="24"/>
    </row>
    <row r="835" spans="12:19" ht="12.75" customHeight="1">
      <c r="L835" s="24"/>
      <c r="M835" s="24"/>
      <c r="N835" s="24"/>
      <c r="O835" s="24"/>
      <c r="P835" s="24"/>
      <c r="Q835" s="24"/>
      <c r="R835" s="24"/>
      <c r="S835" s="24"/>
    </row>
    <row r="836" spans="12:19" ht="12.75" customHeight="1">
      <c r="L836" s="24"/>
      <c r="M836" s="24"/>
      <c r="N836" s="24"/>
      <c r="O836" s="24"/>
      <c r="P836" s="24"/>
      <c r="Q836" s="24"/>
      <c r="R836" s="24"/>
      <c r="S836" s="24"/>
    </row>
    <row r="837" spans="12:19" ht="12.75" customHeight="1">
      <c r="L837" s="24"/>
      <c r="M837" s="24"/>
      <c r="N837" s="24"/>
      <c r="O837" s="24"/>
      <c r="P837" s="24"/>
      <c r="Q837" s="24"/>
      <c r="R837" s="24"/>
      <c r="S837" s="24"/>
    </row>
    <row r="838" spans="12:19" ht="12.75" customHeight="1">
      <c r="L838" s="24"/>
      <c r="M838" s="24"/>
      <c r="N838" s="24"/>
      <c r="O838" s="24"/>
      <c r="P838" s="24"/>
      <c r="Q838" s="24"/>
      <c r="R838" s="24"/>
      <c r="S838" s="24"/>
    </row>
    <row r="839" spans="12:19" ht="12.75" customHeight="1">
      <c r="L839" s="24"/>
      <c r="M839" s="24"/>
      <c r="N839" s="24"/>
      <c r="O839" s="24"/>
      <c r="P839" s="24"/>
      <c r="Q839" s="24"/>
      <c r="R839" s="24"/>
      <c r="S839" s="24"/>
    </row>
    <row r="840" spans="12:19" ht="12.75" customHeight="1">
      <c r="L840" s="24"/>
      <c r="M840" s="24"/>
      <c r="N840" s="24"/>
      <c r="O840" s="24"/>
      <c r="P840" s="24"/>
      <c r="Q840" s="24"/>
      <c r="R840" s="24"/>
      <c r="S840" s="24"/>
    </row>
    <row r="841" spans="12:19" ht="12.75" customHeight="1">
      <c r="L841" s="24"/>
      <c r="M841" s="24"/>
      <c r="N841" s="24"/>
      <c r="O841" s="24"/>
      <c r="P841" s="24"/>
      <c r="Q841" s="24"/>
      <c r="R841" s="24"/>
      <c r="S841" s="24"/>
    </row>
    <row r="842" spans="12:19" ht="12.75" customHeight="1">
      <c r="L842" s="24"/>
      <c r="M842" s="24"/>
      <c r="N842" s="24"/>
      <c r="O842" s="24"/>
      <c r="P842" s="24"/>
      <c r="Q842" s="24"/>
      <c r="R842" s="24"/>
      <c r="S842" s="24"/>
    </row>
    <row r="843" spans="12:19" ht="12.75" customHeight="1">
      <c r="L843" s="24"/>
      <c r="M843" s="24"/>
      <c r="N843" s="24"/>
      <c r="O843" s="24"/>
      <c r="P843" s="24"/>
      <c r="Q843" s="24"/>
      <c r="R843" s="24"/>
      <c r="S843" s="24"/>
    </row>
    <row r="844" spans="12:19" ht="12.75" customHeight="1">
      <c r="L844" s="24"/>
      <c r="M844" s="24"/>
      <c r="N844" s="24"/>
      <c r="O844" s="24"/>
      <c r="P844" s="24"/>
      <c r="Q844" s="24"/>
      <c r="R844" s="24"/>
      <c r="S844" s="24"/>
    </row>
    <row r="845" spans="12:19" ht="12.75" customHeight="1">
      <c r="L845" s="24"/>
      <c r="M845" s="24"/>
      <c r="N845" s="24"/>
      <c r="O845" s="24"/>
      <c r="P845" s="24"/>
      <c r="Q845" s="24"/>
      <c r="R845" s="24"/>
      <c r="S845" s="24"/>
    </row>
    <row r="846" spans="12:19" ht="12.75" customHeight="1">
      <c r="L846" s="24"/>
      <c r="M846" s="24"/>
      <c r="N846" s="24"/>
      <c r="O846" s="24"/>
      <c r="P846" s="24"/>
      <c r="Q846" s="24"/>
      <c r="R846" s="24"/>
      <c r="S846" s="24"/>
    </row>
    <row r="847" spans="12:19" ht="12.75" customHeight="1">
      <c r="L847" s="24"/>
      <c r="M847" s="24"/>
      <c r="N847" s="24"/>
      <c r="O847" s="24"/>
      <c r="P847" s="24"/>
      <c r="Q847" s="24"/>
      <c r="R847" s="24"/>
      <c r="S847" s="24"/>
    </row>
    <row r="848" spans="12:19" ht="12.75" customHeight="1">
      <c r="L848" s="24"/>
      <c r="M848" s="24"/>
      <c r="N848" s="24"/>
      <c r="O848" s="24"/>
      <c r="P848" s="24"/>
      <c r="Q848" s="24"/>
      <c r="R848" s="24"/>
      <c r="S848" s="24"/>
    </row>
    <row r="849" spans="12:19" ht="12.75" customHeight="1">
      <c r="L849" s="24"/>
      <c r="M849" s="24"/>
      <c r="N849" s="24"/>
      <c r="O849" s="24"/>
      <c r="P849" s="24"/>
      <c r="Q849" s="24"/>
      <c r="R849" s="24"/>
      <c r="S849" s="24"/>
    </row>
    <row r="850" spans="12:19" ht="12.75" customHeight="1">
      <c r="L850" s="24"/>
      <c r="M850" s="24"/>
      <c r="N850" s="24"/>
      <c r="O850" s="24"/>
      <c r="P850" s="24"/>
      <c r="Q850" s="24"/>
      <c r="R850" s="24"/>
      <c r="S850" s="24"/>
    </row>
    <row r="851" spans="12:19" ht="12.75" customHeight="1">
      <c r="L851" s="24"/>
      <c r="M851" s="24"/>
      <c r="N851" s="24"/>
      <c r="O851" s="24"/>
      <c r="P851" s="24"/>
      <c r="Q851" s="24"/>
      <c r="R851" s="24"/>
      <c r="S851" s="24"/>
    </row>
    <row r="852" spans="12:19" ht="12.75" customHeight="1">
      <c r="L852" s="24"/>
      <c r="M852" s="24"/>
      <c r="N852" s="24"/>
      <c r="O852" s="24"/>
      <c r="P852" s="24"/>
      <c r="Q852" s="24"/>
      <c r="R852" s="24"/>
      <c r="S852" s="24"/>
    </row>
    <row r="853" spans="12:19" ht="12.75" customHeight="1">
      <c r="L853" s="24"/>
      <c r="M853" s="24"/>
      <c r="N853" s="24"/>
      <c r="O853" s="24"/>
      <c r="P853" s="24"/>
      <c r="Q853" s="24"/>
      <c r="R853" s="24"/>
      <c r="S853" s="24"/>
    </row>
    <row r="854" spans="12:19" ht="12.75" customHeight="1">
      <c r="L854" s="24"/>
      <c r="M854" s="24"/>
      <c r="N854" s="24"/>
      <c r="O854" s="24"/>
      <c r="P854" s="24"/>
      <c r="Q854" s="24"/>
      <c r="R854" s="24"/>
      <c r="S854" s="24"/>
    </row>
    <row r="855" spans="12:19" ht="12.75" customHeight="1">
      <c r="L855" s="24"/>
      <c r="M855" s="24"/>
      <c r="N855" s="24"/>
      <c r="O855" s="24"/>
      <c r="P855" s="24"/>
      <c r="Q855" s="24"/>
      <c r="R855" s="24"/>
      <c r="S855" s="24"/>
    </row>
    <row r="856" spans="12:19" ht="12.75" customHeight="1">
      <c r="L856" s="24"/>
      <c r="M856" s="24"/>
      <c r="N856" s="24"/>
      <c r="O856" s="24"/>
      <c r="P856" s="24"/>
      <c r="Q856" s="24"/>
      <c r="R856" s="24"/>
      <c r="S856" s="24"/>
    </row>
    <row r="857" spans="12:19" ht="12.75" customHeight="1">
      <c r="L857" s="24"/>
      <c r="M857" s="24"/>
      <c r="N857" s="24"/>
      <c r="O857" s="24"/>
      <c r="P857" s="24"/>
      <c r="Q857" s="24"/>
      <c r="R857" s="24"/>
      <c r="S857" s="24"/>
    </row>
    <row r="858" spans="12:19" ht="12.75" customHeight="1">
      <c r="L858" s="24"/>
      <c r="M858" s="24"/>
      <c r="N858" s="24"/>
      <c r="O858" s="24"/>
      <c r="P858" s="24"/>
      <c r="Q858" s="24"/>
      <c r="R858" s="24"/>
      <c r="S858" s="24"/>
    </row>
    <row r="859" spans="12:19" ht="12.75" customHeight="1">
      <c r="L859" s="24"/>
      <c r="M859" s="24"/>
      <c r="N859" s="24"/>
      <c r="O859" s="24"/>
      <c r="P859" s="24"/>
      <c r="Q859" s="24"/>
      <c r="R859" s="24"/>
      <c r="S859" s="24"/>
    </row>
    <row r="860" spans="12:19" ht="12.75" customHeight="1">
      <c r="L860" s="24"/>
      <c r="M860" s="24"/>
      <c r="N860" s="24"/>
      <c r="O860" s="24"/>
      <c r="P860" s="24"/>
      <c r="Q860" s="24"/>
      <c r="R860" s="24"/>
      <c r="S860" s="24"/>
    </row>
    <row r="861" spans="12:19" ht="12.75" customHeight="1">
      <c r="L861" s="24"/>
      <c r="M861" s="24"/>
      <c r="N861" s="24"/>
      <c r="O861" s="24"/>
      <c r="P861" s="24"/>
      <c r="Q861" s="24"/>
      <c r="R861" s="24"/>
      <c r="S861" s="24"/>
    </row>
    <row r="862" spans="12:19" ht="12.75" customHeight="1">
      <c r="L862" s="24"/>
      <c r="M862" s="24"/>
      <c r="N862" s="24"/>
      <c r="O862" s="24"/>
      <c r="P862" s="24"/>
      <c r="Q862" s="24"/>
      <c r="R862" s="24"/>
      <c r="S862" s="24"/>
    </row>
    <row r="863" spans="12:19" ht="12.75" customHeight="1">
      <c r="L863" s="24"/>
      <c r="M863" s="24"/>
      <c r="N863" s="24"/>
      <c r="O863" s="24"/>
      <c r="P863" s="24"/>
      <c r="Q863" s="24"/>
      <c r="R863" s="24"/>
      <c r="S863" s="24"/>
    </row>
    <row r="864" spans="12:19" ht="12.75" customHeight="1">
      <c r="L864" s="24"/>
      <c r="M864" s="24"/>
      <c r="N864" s="24"/>
      <c r="O864" s="24"/>
      <c r="P864" s="24"/>
      <c r="Q864" s="24"/>
      <c r="R864" s="24"/>
      <c r="S864" s="24"/>
    </row>
    <row r="865" spans="12:19" ht="12.75" customHeight="1">
      <c r="L865" s="24"/>
      <c r="M865" s="24"/>
      <c r="N865" s="24"/>
      <c r="O865" s="24"/>
      <c r="P865" s="24"/>
      <c r="Q865" s="24"/>
      <c r="R865" s="24"/>
      <c r="S865" s="24"/>
    </row>
    <row r="866" spans="12:19" ht="12.75" customHeight="1">
      <c r="L866" s="24"/>
      <c r="M866" s="24"/>
      <c r="N866" s="24"/>
      <c r="O866" s="24"/>
      <c r="P866" s="24"/>
      <c r="Q866" s="24"/>
      <c r="R866" s="24"/>
      <c r="S866" s="24"/>
    </row>
    <row r="867" spans="12:19" ht="12.75" customHeight="1">
      <c r="L867" s="24"/>
      <c r="M867" s="24"/>
      <c r="N867" s="24"/>
      <c r="O867" s="24"/>
      <c r="P867" s="24"/>
      <c r="Q867" s="24"/>
      <c r="R867" s="24"/>
      <c r="S867" s="24"/>
    </row>
    <row r="868" spans="12:19" ht="12.75" customHeight="1">
      <c r="L868" s="24"/>
      <c r="M868" s="24"/>
      <c r="N868" s="24"/>
      <c r="O868" s="24"/>
      <c r="P868" s="24"/>
      <c r="Q868" s="24"/>
      <c r="R868" s="24"/>
      <c r="S868" s="24"/>
    </row>
    <row r="869" spans="12:19" ht="12.75" customHeight="1">
      <c r="L869" s="24"/>
      <c r="M869" s="24"/>
      <c r="N869" s="24"/>
      <c r="O869" s="24"/>
      <c r="P869" s="24"/>
      <c r="Q869" s="24"/>
      <c r="R869" s="24"/>
      <c r="S869" s="24"/>
    </row>
    <row r="870" spans="12:19" ht="12.75" customHeight="1">
      <c r="L870" s="24"/>
      <c r="M870" s="24"/>
      <c r="N870" s="24"/>
      <c r="O870" s="24"/>
      <c r="P870" s="24"/>
      <c r="Q870" s="24"/>
      <c r="R870" s="24"/>
      <c r="S870" s="24"/>
    </row>
    <row r="871" spans="12:19" ht="12.75" customHeight="1">
      <c r="L871" s="24"/>
      <c r="M871" s="24"/>
      <c r="N871" s="24"/>
      <c r="O871" s="24"/>
      <c r="P871" s="24"/>
      <c r="Q871" s="24"/>
      <c r="R871" s="24"/>
      <c r="S871" s="24"/>
    </row>
    <row r="872" spans="12:19" ht="12.75" customHeight="1">
      <c r="L872" s="24"/>
      <c r="M872" s="24"/>
      <c r="N872" s="24"/>
      <c r="O872" s="24"/>
      <c r="P872" s="24"/>
      <c r="Q872" s="24"/>
      <c r="R872" s="24"/>
      <c r="S872" s="24"/>
    </row>
    <row r="873" spans="12:19" ht="12.75" customHeight="1">
      <c r="L873" s="24"/>
      <c r="M873" s="24"/>
      <c r="N873" s="24"/>
      <c r="O873" s="24"/>
      <c r="P873" s="24"/>
      <c r="Q873" s="24"/>
      <c r="R873" s="24"/>
      <c r="S873" s="24"/>
    </row>
    <row r="874" spans="12:19" ht="12.75" customHeight="1">
      <c r="L874" s="24"/>
      <c r="M874" s="24"/>
      <c r="N874" s="24"/>
      <c r="O874" s="24"/>
      <c r="P874" s="24"/>
      <c r="Q874" s="24"/>
      <c r="R874" s="24"/>
      <c r="S874" s="24"/>
    </row>
    <row r="875" spans="12:19" ht="12.75" customHeight="1">
      <c r="L875" s="24"/>
      <c r="M875" s="24"/>
      <c r="N875" s="24"/>
      <c r="O875" s="24"/>
      <c r="P875" s="24"/>
      <c r="Q875" s="24"/>
      <c r="R875" s="24"/>
      <c r="S875" s="24"/>
    </row>
    <row r="876" spans="12:19" ht="12.75" customHeight="1">
      <c r="L876" s="24"/>
      <c r="M876" s="24"/>
      <c r="N876" s="24"/>
      <c r="O876" s="24"/>
      <c r="P876" s="24"/>
      <c r="Q876" s="24"/>
      <c r="R876" s="24"/>
      <c r="S876" s="24"/>
    </row>
    <row r="877" spans="12:19" ht="12.75" customHeight="1">
      <c r="L877" s="24"/>
      <c r="M877" s="24"/>
      <c r="N877" s="24"/>
      <c r="O877" s="24"/>
      <c r="P877" s="24"/>
      <c r="Q877" s="24"/>
      <c r="R877" s="24"/>
      <c r="S877" s="24"/>
    </row>
    <row r="878" spans="12:19" ht="12.75" customHeight="1">
      <c r="L878" s="24"/>
      <c r="M878" s="24"/>
      <c r="N878" s="24"/>
      <c r="O878" s="24"/>
      <c r="P878" s="24"/>
      <c r="Q878" s="24"/>
      <c r="R878" s="24"/>
      <c r="S878" s="24"/>
    </row>
    <row r="879" spans="12:19" ht="12.75" customHeight="1">
      <c r="L879" s="24"/>
      <c r="M879" s="24"/>
      <c r="N879" s="24"/>
      <c r="O879" s="24"/>
      <c r="P879" s="24"/>
      <c r="Q879" s="24"/>
      <c r="R879" s="24"/>
      <c r="S879" s="24"/>
    </row>
    <row r="880" spans="12:19" ht="12.75" customHeight="1">
      <c r="L880" s="24"/>
      <c r="M880" s="24"/>
      <c r="N880" s="24"/>
      <c r="O880" s="24"/>
      <c r="P880" s="24"/>
      <c r="Q880" s="24"/>
      <c r="R880" s="24"/>
      <c r="S880" s="24"/>
    </row>
    <row r="881" spans="12:19" ht="12.75" customHeight="1">
      <c r="L881" s="24"/>
      <c r="M881" s="24"/>
      <c r="N881" s="24"/>
      <c r="O881" s="24"/>
      <c r="P881" s="24"/>
      <c r="Q881" s="24"/>
      <c r="R881" s="24"/>
      <c r="S881" s="24"/>
    </row>
    <row r="882" spans="12:19" ht="12.75" customHeight="1">
      <c r="L882" s="24"/>
      <c r="M882" s="24"/>
      <c r="N882" s="24"/>
      <c r="O882" s="24"/>
      <c r="P882" s="24"/>
      <c r="Q882" s="24"/>
      <c r="R882" s="24"/>
      <c r="S882" s="24"/>
    </row>
    <row r="883" spans="12:19" ht="12.75" customHeight="1">
      <c r="L883" s="24"/>
      <c r="M883" s="24"/>
      <c r="N883" s="24"/>
      <c r="O883" s="24"/>
      <c r="P883" s="24"/>
      <c r="Q883" s="24"/>
      <c r="R883" s="24"/>
      <c r="S883" s="24"/>
    </row>
    <row r="884" spans="12:19" ht="12.75" customHeight="1">
      <c r="L884" s="24"/>
      <c r="M884" s="24"/>
      <c r="N884" s="24"/>
      <c r="O884" s="24"/>
      <c r="P884" s="24"/>
      <c r="Q884" s="24"/>
      <c r="R884" s="24"/>
      <c r="S884" s="24"/>
    </row>
    <row r="885" spans="12:19" ht="12.75" customHeight="1">
      <c r="L885" s="24"/>
      <c r="M885" s="24"/>
      <c r="N885" s="24"/>
      <c r="O885" s="24"/>
      <c r="P885" s="24"/>
      <c r="Q885" s="24"/>
      <c r="R885" s="24"/>
      <c r="S885" s="24"/>
    </row>
    <row r="886" spans="12:19" ht="12.75" customHeight="1">
      <c r="L886" s="24"/>
      <c r="M886" s="24"/>
      <c r="N886" s="24"/>
      <c r="O886" s="24"/>
      <c r="P886" s="24"/>
      <c r="Q886" s="24"/>
      <c r="R886" s="24"/>
      <c r="S886" s="24"/>
    </row>
    <row r="887" spans="12:19" ht="12.75" customHeight="1">
      <c r="L887" s="24"/>
      <c r="M887" s="24"/>
      <c r="N887" s="24"/>
      <c r="O887" s="24"/>
      <c r="P887" s="24"/>
      <c r="Q887" s="24"/>
      <c r="R887" s="24"/>
      <c r="S887" s="24"/>
    </row>
    <row r="888" spans="12:19" ht="12.75" customHeight="1">
      <c r="L888" s="24"/>
      <c r="M888" s="24"/>
      <c r="N888" s="24"/>
      <c r="O888" s="24"/>
      <c r="P888" s="24"/>
      <c r="Q888" s="24"/>
      <c r="R888" s="24"/>
      <c r="S888" s="24"/>
    </row>
    <row r="889" spans="12:19" ht="12.75" customHeight="1">
      <c r="L889" s="24"/>
      <c r="M889" s="24"/>
      <c r="N889" s="24"/>
      <c r="O889" s="24"/>
      <c r="P889" s="24"/>
      <c r="Q889" s="24"/>
      <c r="R889" s="24"/>
      <c r="S889" s="24"/>
    </row>
    <row r="890" spans="12:19" ht="12.75" customHeight="1">
      <c r="L890" s="24"/>
      <c r="M890" s="24"/>
      <c r="N890" s="24"/>
      <c r="O890" s="24"/>
      <c r="P890" s="24"/>
      <c r="Q890" s="24"/>
      <c r="R890" s="24"/>
      <c r="S890" s="24"/>
    </row>
    <row r="891" spans="12:19" ht="12.75" customHeight="1">
      <c r="L891" s="24"/>
      <c r="M891" s="24"/>
      <c r="N891" s="24"/>
      <c r="O891" s="24"/>
      <c r="P891" s="24"/>
      <c r="Q891" s="24"/>
      <c r="R891" s="24"/>
      <c r="S891" s="24"/>
    </row>
    <row r="892" spans="12:19" ht="12.75" customHeight="1">
      <c r="L892" s="24"/>
      <c r="M892" s="24"/>
      <c r="N892" s="24"/>
      <c r="O892" s="24"/>
      <c r="P892" s="24"/>
      <c r="Q892" s="24"/>
      <c r="R892" s="24"/>
      <c r="S892" s="24"/>
    </row>
    <row r="893" spans="12:19" ht="12.75" customHeight="1">
      <c r="L893" s="24"/>
      <c r="M893" s="24"/>
      <c r="N893" s="24"/>
      <c r="O893" s="24"/>
      <c r="P893" s="24"/>
      <c r="Q893" s="24"/>
      <c r="R893" s="24"/>
      <c r="S893" s="24"/>
    </row>
    <row r="894" spans="12:19" ht="12.75" customHeight="1">
      <c r="L894" s="24"/>
      <c r="M894" s="24"/>
      <c r="N894" s="24"/>
      <c r="O894" s="24"/>
      <c r="P894" s="24"/>
      <c r="Q894" s="24"/>
      <c r="R894" s="24"/>
      <c r="S894" s="24"/>
    </row>
    <row r="895" spans="12:19" ht="12.75" customHeight="1">
      <c r="L895" s="24"/>
      <c r="M895" s="24"/>
      <c r="N895" s="24"/>
      <c r="O895" s="24"/>
      <c r="P895" s="24"/>
      <c r="Q895" s="24"/>
      <c r="R895" s="24"/>
      <c r="S895" s="24"/>
    </row>
    <row r="896" spans="12:19" ht="12.75" customHeight="1">
      <c r="L896" s="24"/>
      <c r="M896" s="24"/>
      <c r="N896" s="24"/>
      <c r="O896" s="24"/>
      <c r="P896" s="24"/>
      <c r="Q896" s="24"/>
      <c r="R896" s="24"/>
      <c r="S896" s="24"/>
    </row>
    <row r="897" spans="12:19" ht="12.75" customHeight="1">
      <c r="L897" s="24"/>
      <c r="M897" s="24"/>
      <c r="N897" s="24"/>
      <c r="O897" s="24"/>
      <c r="P897" s="24"/>
      <c r="Q897" s="24"/>
      <c r="R897" s="24"/>
      <c r="S897" s="24"/>
    </row>
    <row r="898" spans="12:19" ht="12.75" customHeight="1">
      <c r="L898" s="24"/>
      <c r="M898" s="24"/>
      <c r="N898" s="24"/>
      <c r="O898" s="24"/>
      <c r="P898" s="24"/>
      <c r="Q898" s="24"/>
      <c r="R898" s="24"/>
      <c r="S898" s="24"/>
    </row>
    <row r="899" spans="12:19" ht="12.75" customHeight="1">
      <c r="L899" s="24"/>
      <c r="M899" s="24"/>
      <c r="N899" s="24"/>
      <c r="O899" s="24"/>
      <c r="P899" s="24"/>
      <c r="Q899" s="24"/>
      <c r="R899" s="24"/>
      <c r="S899" s="24"/>
    </row>
    <row r="900" spans="12:19" ht="12.75" customHeight="1">
      <c r="L900" s="24"/>
      <c r="M900" s="24"/>
      <c r="N900" s="24"/>
      <c r="O900" s="24"/>
      <c r="P900" s="24"/>
      <c r="Q900" s="24"/>
      <c r="R900" s="24"/>
      <c r="S900" s="24"/>
    </row>
    <row r="901" spans="12:19" ht="12.75" customHeight="1">
      <c r="L901" s="24"/>
      <c r="M901" s="24"/>
      <c r="N901" s="24"/>
      <c r="O901" s="24"/>
      <c r="P901" s="24"/>
      <c r="Q901" s="24"/>
      <c r="R901" s="24"/>
      <c r="S901" s="24"/>
    </row>
    <row r="902" spans="12:19" ht="12.75" customHeight="1">
      <c r="L902" s="24"/>
      <c r="M902" s="24"/>
      <c r="N902" s="24"/>
      <c r="O902" s="24"/>
      <c r="P902" s="24"/>
      <c r="Q902" s="24"/>
      <c r="R902" s="24"/>
      <c r="S902" s="24"/>
    </row>
    <row r="903" spans="12:19" ht="12.75" customHeight="1">
      <c r="L903" s="24"/>
      <c r="M903" s="24"/>
      <c r="N903" s="24"/>
      <c r="O903" s="24"/>
      <c r="P903" s="24"/>
      <c r="Q903" s="24"/>
      <c r="R903" s="24"/>
      <c r="S903" s="24"/>
    </row>
    <row r="904" spans="12:19" ht="12.75" customHeight="1">
      <c r="L904" s="24"/>
      <c r="M904" s="24"/>
      <c r="N904" s="24"/>
      <c r="O904" s="24"/>
      <c r="P904" s="24"/>
      <c r="Q904" s="24"/>
      <c r="R904" s="24"/>
      <c r="S904" s="24"/>
    </row>
    <row r="905" spans="12:19" ht="12.75" customHeight="1">
      <c r="L905" s="24"/>
      <c r="M905" s="24"/>
      <c r="N905" s="24"/>
      <c r="O905" s="24"/>
      <c r="P905" s="24"/>
      <c r="Q905" s="24"/>
      <c r="R905" s="24"/>
      <c r="S905" s="24"/>
    </row>
    <row r="906" spans="12:19" ht="12.75" customHeight="1">
      <c r="L906" s="24"/>
      <c r="M906" s="24"/>
      <c r="N906" s="24"/>
      <c r="O906" s="24"/>
      <c r="P906" s="24"/>
      <c r="Q906" s="24"/>
      <c r="R906" s="24"/>
      <c r="S906" s="24"/>
    </row>
    <row r="907" spans="12:19" ht="12.75" customHeight="1">
      <c r="L907" s="24"/>
      <c r="M907" s="24"/>
      <c r="N907" s="24"/>
      <c r="O907" s="24"/>
      <c r="P907" s="24"/>
      <c r="Q907" s="24"/>
      <c r="R907" s="24"/>
      <c r="S907" s="24"/>
    </row>
    <row r="908" spans="12:19" ht="12.75" customHeight="1">
      <c r="L908" s="24"/>
      <c r="M908" s="24"/>
      <c r="N908" s="24"/>
      <c r="O908" s="24"/>
      <c r="P908" s="24"/>
      <c r="Q908" s="24"/>
      <c r="R908" s="24"/>
      <c r="S908" s="24"/>
    </row>
    <row r="909" spans="12:19" ht="12.75" customHeight="1">
      <c r="L909" s="24"/>
      <c r="M909" s="24"/>
      <c r="N909" s="24"/>
      <c r="O909" s="24"/>
      <c r="P909" s="24"/>
      <c r="Q909" s="24"/>
      <c r="R909" s="24"/>
      <c r="S909" s="24"/>
    </row>
    <row r="910" spans="12:19" ht="12.75" customHeight="1">
      <c r="L910" s="24"/>
      <c r="M910" s="24"/>
      <c r="N910" s="24"/>
      <c r="O910" s="24"/>
      <c r="P910" s="24"/>
      <c r="Q910" s="24"/>
      <c r="R910" s="24"/>
      <c r="S910" s="24"/>
    </row>
    <row r="911" spans="12:19" ht="12.75" customHeight="1">
      <c r="L911" s="24"/>
      <c r="M911" s="24"/>
      <c r="N911" s="24"/>
      <c r="O911" s="24"/>
      <c r="P911" s="24"/>
      <c r="Q911" s="24"/>
      <c r="R911" s="24"/>
      <c r="S911" s="24"/>
    </row>
    <row r="912" spans="12:19" ht="12.75" customHeight="1">
      <c r="L912" s="24"/>
      <c r="M912" s="24"/>
      <c r="N912" s="24"/>
      <c r="O912" s="24"/>
      <c r="P912" s="24"/>
      <c r="Q912" s="24"/>
      <c r="R912" s="24"/>
      <c r="S912" s="24"/>
    </row>
    <row r="913" spans="12:19" ht="12.75" customHeight="1">
      <c r="L913" s="24"/>
      <c r="M913" s="24"/>
      <c r="N913" s="24"/>
      <c r="O913" s="24"/>
      <c r="P913" s="24"/>
      <c r="Q913" s="24"/>
      <c r="R913" s="24"/>
      <c r="S913" s="24"/>
    </row>
    <row r="914" spans="12:19" ht="12.75" customHeight="1">
      <c r="L914" s="24"/>
      <c r="M914" s="24"/>
      <c r="N914" s="24"/>
      <c r="O914" s="24"/>
      <c r="P914" s="24"/>
      <c r="Q914" s="24"/>
      <c r="R914" s="24"/>
      <c r="S914" s="24"/>
    </row>
    <row r="915" spans="12:19" ht="12.75" customHeight="1">
      <c r="L915" s="24"/>
      <c r="M915" s="24"/>
      <c r="N915" s="24"/>
      <c r="O915" s="24"/>
      <c r="P915" s="24"/>
      <c r="Q915" s="24"/>
      <c r="R915" s="24"/>
      <c r="S915" s="24"/>
    </row>
    <row r="916" spans="12:19" ht="12.75" customHeight="1">
      <c r="L916" s="24"/>
      <c r="M916" s="24"/>
      <c r="N916" s="24"/>
      <c r="O916" s="24"/>
      <c r="P916" s="24"/>
      <c r="Q916" s="24"/>
      <c r="R916" s="24"/>
      <c r="S916" s="24"/>
    </row>
    <row r="917" spans="12:19" ht="12.75" customHeight="1">
      <c r="L917" s="24"/>
      <c r="M917" s="24"/>
      <c r="N917" s="24"/>
      <c r="O917" s="24"/>
      <c r="P917" s="24"/>
      <c r="Q917" s="24"/>
      <c r="R917" s="24"/>
      <c r="S917" s="24"/>
    </row>
    <row r="918" spans="12:19" ht="12.75" customHeight="1">
      <c r="L918" s="24"/>
      <c r="M918" s="24"/>
      <c r="N918" s="24"/>
      <c r="O918" s="24"/>
      <c r="P918" s="24"/>
      <c r="Q918" s="24"/>
      <c r="R918" s="24"/>
      <c r="S918" s="24"/>
    </row>
    <row r="919" spans="12:19" ht="12.75" customHeight="1">
      <c r="L919" s="24"/>
      <c r="M919" s="24"/>
      <c r="N919" s="24"/>
      <c r="O919" s="24"/>
      <c r="P919" s="24"/>
      <c r="Q919" s="24"/>
      <c r="R919" s="24"/>
      <c r="S919" s="24"/>
    </row>
    <row r="920" spans="12:19" ht="12.75" customHeight="1">
      <c r="L920" s="24"/>
      <c r="M920" s="24"/>
      <c r="N920" s="24"/>
      <c r="O920" s="24"/>
      <c r="P920" s="24"/>
      <c r="Q920" s="24"/>
      <c r="R920" s="24"/>
      <c r="S920" s="24"/>
    </row>
    <row r="921" spans="12:19" ht="12.75" customHeight="1">
      <c r="L921" s="24"/>
      <c r="M921" s="24"/>
      <c r="N921" s="24"/>
      <c r="O921" s="24"/>
      <c r="P921" s="24"/>
      <c r="Q921" s="24"/>
      <c r="R921" s="24"/>
      <c r="S921" s="24"/>
    </row>
    <row r="922" spans="12:19" ht="12.75" customHeight="1">
      <c r="L922" s="24"/>
      <c r="M922" s="24"/>
      <c r="N922" s="24"/>
      <c r="O922" s="24"/>
      <c r="P922" s="24"/>
      <c r="Q922" s="24"/>
      <c r="R922" s="24"/>
      <c r="S922" s="24"/>
    </row>
    <row r="923" spans="12:19" ht="12.75" customHeight="1">
      <c r="L923" s="24"/>
      <c r="M923" s="24"/>
      <c r="N923" s="24"/>
      <c r="O923" s="24"/>
      <c r="P923" s="24"/>
      <c r="Q923" s="24"/>
      <c r="R923" s="24"/>
      <c r="S923" s="24"/>
    </row>
    <row r="924" spans="12:19" ht="12.75" customHeight="1">
      <c r="L924" s="24"/>
      <c r="M924" s="24"/>
      <c r="N924" s="24"/>
      <c r="O924" s="24"/>
      <c r="P924" s="24"/>
      <c r="Q924" s="24"/>
      <c r="R924" s="24"/>
      <c r="S924" s="24"/>
    </row>
    <row r="925" spans="12:19" ht="12.75" customHeight="1">
      <c r="L925" s="24"/>
      <c r="M925" s="24"/>
      <c r="N925" s="24"/>
      <c r="O925" s="24"/>
      <c r="P925" s="24"/>
      <c r="Q925" s="24"/>
      <c r="R925" s="24"/>
      <c r="S925" s="24"/>
    </row>
    <row r="926" spans="12:19" ht="12.75" customHeight="1">
      <c r="L926" s="24"/>
      <c r="M926" s="24"/>
      <c r="N926" s="24"/>
      <c r="O926" s="24"/>
      <c r="P926" s="24"/>
      <c r="Q926" s="24"/>
      <c r="R926" s="24"/>
      <c r="S926" s="24"/>
    </row>
    <row r="927" spans="12:19" ht="12.75" customHeight="1">
      <c r="L927" s="24"/>
      <c r="M927" s="24"/>
      <c r="N927" s="24"/>
      <c r="O927" s="24"/>
      <c r="P927" s="24"/>
      <c r="Q927" s="24"/>
      <c r="R927" s="24"/>
      <c r="S927" s="24"/>
    </row>
    <row r="928" spans="12:19" ht="12.75" customHeight="1">
      <c r="L928" s="24"/>
      <c r="M928" s="24"/>
      <c r="N928" s="24"/>
      <c r="O928" s="24"/>
      <c r="P928" s="24"/>
      <c r="Q928" s="24"/>
      <c r="R928" s="24"/>
      <c r="S928" s="24"/>
    </row>
    <row r="929" spans="12:19" ht="12.75" customHeight="1">
      <c r="L929" s="24"/>
      <c r="M929" s="24"/>
      <c r="N929" s="24"/>
      <c r="O929" s="24"/>
      <c r="P929" s="24"/>
      <c r="Q929" s="24"/>
      <c r="R929" s="24"/>
      <c r="S929" s="24"/>
    </row>
    <row r="930" spans="12:19" ht="12.75" customHeight="1">
      <c r="L930" s="24"/>
      <c r="M930" s="24"/>
      <c r="N930" s="24"/>
      <c r="O930" s="24"/>
      <c r="P930" s="24"/>
      <c r="Q930" s="24"/>
      <c r="R930" s="24"/>
      <c r="S930" s="24"/>
    </row>
    <row r="931" spans="12:19" ht="12.75" customHeight="1">
      <c r="L931" s="24"/>
      <c r="M931" s="24"/>
      <c r="N931" s="24"/>
      <c r="O931" s="24"/>
      <c r="P931" s="24"/>
      <c r="Q931" s="24"/>
      <c r="R931" s="24"/>
      <c r="S931" s="24"/>
    </row>
    <row r="932" spans="12:19" ht="12.75" customHeight="1">
      <c r="L932" s="24"/>
      <c r="M932" s="24"/>
      <c r="N932" s="24"/>
      <c r="O932" s="24"/>
      <c r="P932" s="24"/>
      <c r="Q932" s="24"/>
      <c r="R932" s="24"/>
      <c r="S932" s="24"/>
    </row>
    <row r="933" spans="12:19" ht="12.75" customHeight="1">
      <c r="L933" s="24"/>
      <c r="M933" s="24"/>
      <c r="N933" s="24"/>
      <c r="O933" s="24"/>
      <c r="P933" s="24"/>
      <c r="Q933" s="24"/>
      <c r="R933" s="24"/>
      <c r="S933" s="24"/>
    </row>
    <row r="934" spans="12:19" ht="12.75" customHeight="1">
      <c r="L934" s="24"/>
      <c r="M934" s="24"/>
      <c r="N934" s="24"/>
      <c r="O934" s="24"/>
      <c r="P934" s="24"/>
      <c r="Q934" s="24"/>
      <c r="R934" s="24"/>
      <c r="S934" s="24"/>
    </row>
    <row r="935" spans="12:19" ht="12.75" customHeight="1">
      <c r="L935" s="24"/>
      <c r="M935" s="24"/>
      <c r="N935" s="24"/>
      <c r="O935" s="24"/>
      <c r="P935" s="24"/>
      <c r="Q935" s="24"/>
      <c r="R935" s="24"/>
      <c r="S935" s="24"/>
    </row>
    <row r="936" spans="12:19" ht="12.75" customHeight="1">
      <c r="L936" s="24"/>
      <c r="M936" s="24"/>
      <c r="N936" s="24"/>
      <c r="O936" s="24"/>
      <c r="P936" s="24"/>
      <c r="Q936" s="24"/>
      <c r="R936" s="24"/>
      <c r="S936" s="24"/>
    </row>
    <row r="937" spans="12:19" ht="12.75" customHeight="1">
      <c r="L937" s="24"/>
      <c r="M937" s="24"/>
      <c r="N937" s="24"/>
      <c r="O937" s="24"/>
      <c r="P937" s="24"/>
      <c r="Q937" s="24"/>
      <c r="R937" s="24"/>
      <c r="S937" s="24"/>
    </row>
    <row r="938" spans="12:19" ht="12.75" customHeight="1">
      <c r="L938" s="24"/>
      <c r="M938" s="24"/>
      <c r="N938" s="24"/>
      <c r="O938" s="24"/>
      <c r="P938" s="24"/>
      <c r="Q938" s="24"/>
      <c r="R938" s="24"/>
      <c r="S938" s="24"/>
    </row>
    <row r="939" spans="12:19" ht="12.75" customHeight="1">
      <c r="L939" s="24"/>
      <c r="M939" s="24"/>
      <c r="N939" s="24"/>
      <c r="O939" s="24"/>
      <c r="P939" s="24"/>
      <c r="Q939" s="24"/>
      <c r="R939" s="24"/>
      <c r="S939" s="24"/>
    </row>
    <row r="940" spans="12:19" ht="12.75" customHeight="1">
      <c r="L940" s="24"/>
      <c r="M940" s="24"/>
      <c r="N940" s="24"/>
      <c r="O940" s="24"/>
      <c r="P940" s="24"/>
      <c r="Q940" s="24"/>
      <c r="R940" s="24"/>
      <c r="S940" s="24"/>
    </row>
    <row r="941" spans="12:19" ht="12.75" customHeight="1">
      <c r="L941" s="24"/>
      <c r="M941" s="24"/>
      <c r="N941" s="24"/>
      <c r="O941" s="24"/>
      <c r="P941" s="24"/>
      <c r="Q941" s="24"/>
      <c r="R941" s="24"/>
      <c r="S941" s="24"/>
    </row>
    <row r="942" spans="12:19" ht="12.75" customHeight="1">
      <c r="L942" s="24"/>
      <c r="M942" s="24"/>
      <c r="N942" s="24"/>
      <c r="O942" s="24"/>
      <c r="P942" s="24"/>
      <c r="Q942" s="24"/>
      <c r="R942" s="24"/>
      <c r="S942" s="24"/>
    </row>
    <row r="943" spans="12:19" ht="12.75" customHeight="1">
      <c r="L943" s="24"/>
      <c r="M943" s="24"/>
      <c r="N943" s="24"/>
      <c r="O943" s="24"/>
      <c r="P943" s="24"/>
      <c r="Q943" s="24"/>
      <c r="R943" s="24"/>
      <c r="S943" s="24"/>
    </row>
    <row r="944" spans="12:19" ht="12.75" customHeight="1">
      <c r="L944" s="24"/>
      <c r="M944" s="24"/>
      <c r="N944" s="24"/>
      <c r="O944" s="24"/>
      <c r="P944" s="24"/>
      <c r="Q944" s="24"/>
      <c r="R944" s="24"/>
      <c r="S944" s="24"/>
    </row>
    <row r="945" spans="12:19" ht="12.75" customHeight="1">
      <c r="L945" s="24"/>
      <c r="M945" s="24"/>
      <c r="N945" s="24"/>
      <c r="O945" s="24"/>
      <c r="P945" s="24"/>
      <c r="Q945" s="24"/>
      <c r="R945" s="24"/>
      <c r="S945" s="24"/>
    </row>
    <row r="946" spans="12:19" ht="12.75" customHeight="1">
      <c r="L946" s="24"/>
      <c r="M946" s="24"/>
      <c r="N946" s="24"/>
      <c r="O946" s="24"/>
      <c r="P946" s="24"/>
      <c r="Q946" s="24"/>
      <c r="R946" s="24"/>
      <c r="S946" s="24"/>
    </row>
    <row r="947" spans="12:19" ht="12.75" customHeight="1">
      <c r="L947" s="24"/>
      <c r="M947" s="24"/>
      <c r="N947" s="24"/>
      <c r="O947" s="24"/>
      <c r="P947" s="24"/>
      <c r="Q947" s="24"/>
      <c r="R947" s="24"/>
      <c r="S947" s="24"/>
    </row>
    <row r="948" spans="12:19" ht="12.75" customHeight="1">
      <c r="L948" s="24"/>
      <c r="M948" s="24"/>
      <c r="N948" s="24"/>
      <c r="O948" s="24"/>
      <c r="P948" s="24"/>
      <c r="Q948" s="24"/>
      <c r="R948" s="24"/>
      <c r="S948" s="24"/>
    </row>
    <row r="949" spans="12:19" ht="12.75" customHeight="1">
      <c r="L949" s="24"/>
      <c r="M949" s="24"/>
      <c r="N949" s="24"/>
      <c r="O949" s="24"/>
      <c r="P949" s="24"/>
      <c r="Q949" s="24"/>
      <c r="R949" s="24"/>
      <c r="S949" s="24"/>
    </row>
    <row r="950" spans="12:19" ht="12.75" customHeight="1">
      <c r="L950" s="24"/>
      <c r="M950" s="24"/>
      <c r="N950" s="24"/>
      <c r="O950" s="24"/>
      <c r="P950" s="24"/>
      <c r="Q950" s="24"/>
      <c r="R950" s="24"/>
      <c r="S950" s="24"/>
    </row>
    <row r="951" spans="12:19" ht="12.75" customHeight="1">
      <c r="L951" s="24"/>
      <c r="M951" s="24"/>
      <c r="N951" s="24"/>
      <c r="O951" s="24"/>
      <c r="P951" s="24"/>
      <c r="Q951" s="24"/>
      <c r="R951" s="24"/>
      <c r="S951" s="24"/>
    </row>
    <row r="952" spans="12:19" ht="12.75" customHeight="1">
      <c r="L952" s="24"/>
      <c r="M952" s="24"/>
      <c r="N952" s="24"/>
      <c r="O952" s="24"/>
      <c r="P952" s="24"/>
      <c r="Q952" s="24"/>
      <c r="R952" s="24"/>
      <c r="S952" s="24"/>
    </row>
    <row r="953" spans="12:19" ht="12.75" customHeight="1">
      <c r="L953" s="24"/>
      <c r="M953" s="24"/>
      <c r="N953" s="24"/>
      <c r="O953" s="24"/>
      <c r="P953" s="24"/>
      <c r="Q953" s="24"/>
      <c r="R953" s="24"/>
      <c r="S953" s="24"/>
    </row>
    <row r="954" spans="12:19" ht="12.75" customHeight="1">
      <c r="L954" s="24"/>
      <c r="M954" s="24"/>
      <c r="N954" s="24"/>
      <c r="O954" s="24"/>
      <c r="P954" s="24"/>
      <c r="Q954" s="24"/>
      <c r="R954" s="24"/>
      <c r="S954" s="24"/>
    </row>
    <row r="955" spans="12:19" ht="12.75" customHeight="1">
      <c r="L955" s="24"/>
      <c r="M955" s="24"/>
      <c r="N955" s="24"/>
      <c r="O955" s="24"/>
      <c r="P955" s="24"/>
      <c r="Q955" s="24"/>
      <c r="R955" s="24"/>
      <c r="S955" s="24"/>
    </row>
    <row r="956" spans="12:19" ht="12.75" customHeight="1">
      <c r="L956" s="24"/>
      <c r="M956" s="24"/>
      <c r="N956" s="24"/>
      <c r="O956" s="24"/>
      <c r="P956" s="24"/>
      <c r="Q956" s="24"/>
      <c r="R956" s="24"/>
      <c r="S956" s="24"/>
    </row>
    <row r="957" spans="12:19" ht="12.75" customHeight="1">
      <c r="L957" s="24"/>
      <c r="M957" s="24"/>
      <c r="N957" s="24"/>
      <c r="O957" s="24"/>
      <c r="P957" s="24"/>
      <c r="Q957" s="24"/>
      <c r="R957" s="24"/>
      <c r="S957" s="24"/>
    </row>
    <row r="958" spans="12:19" ht="12.75" customHeight="1">
      <c r="L958" s="24"/>
      <c r="M958" s="24"/>
      <c r="N958" s="24"/>
      <c r="O958" s="24"/>
      <c r="P958" s="24"/>
      <c r="Q958" s="24"/>
      <c r="R958" s="24"/>
      <c r="S958" s="24"/>
    </row>
    <row r="959" spans="12:19" ht="12.75" customHeight="1">
      <c r="L959" s="24"/>
      <c r="M959" s="24"/>
      <c r="N959" s="24"/>
      <c r="O959" s="24"/>
      <c r="P959" s="24"/>
      <c r="Q959" s="24"/>
      <c r="R959" s="24"/>
      <c r="S959" s="24"/>
    </row>
    <row r="960" spans="12:19" ht="12.75" customHeight="1">
      <c r="L960" s="24"/>
      <c r="M960" s="24"/>
      <c r="N960" s="24"/>
      <c r="O960" s="24"/>
      <c r="P960" s="24"/>
      <c r="Q960" s="24"/>
      <c r="R960" s="24"/>
      <c r="S960" s="24"/>
    </row>
    <row r="961" spans="12:19" ht="12.75" customHeight="1">
      <c r="L961" s="24"/>
      <c r="M961" s="24"/>
      <c r="N961" s="24"/>
      <c r="O961" s="24"/>
      <c r="P961" s="24"/>
      <c r="Q961" s="24"/>
      <c r="R961" s="24"/>
      <c r="S961" s="24"/>
    </row>
    <row r="962" spans="12:19" ht="12.75" customHeight="1">
      <c r="L962" s="24"/>
      <c r="M962" s="24"/>
      <c r="N962" s="24"/>
      <c r="O962" s="24"/>
      <c r="P962" s="24"/>
      <c r="Q962" s="24"/>
      <c r="R962" s="24"/>
      <c r="S962" s="24"/>
    </row>
    <row r="963" spans="12:19" ht="12.75" customHeight="1">
      <c r="L963" s="24"/>
      <c r="M963" s="24"/>
      <c r="N963" s="24"/>
      <c r="O963" s="24"/>
      <c r="P963" s="24"/>
      <c r="Q963" s="24"/>
      <c r="R963" s="24"/>
      <c r="S963" s="24"/>
    </row>
    <row r="964" spans="12:19" ht="12.75" customHeight="1">
      <c r="L964" s="24"/>
      <c r="M964" s="24"/>
      <c r="N964" s="24"/>
      <c r="O964" s="24"/>
      <c r="P964" s="24"/>
      <c r="Q964" s="24"/>
      <c r="R964" s="24"/>
      <c r="S964" s="24"/>
    </row>
    <row r="965" spans="12:19" ht="12.75" customHeight="1">
      <c r="L965" s="24"/>
      <c r="M965" s="24"/>
      <c r="N965" s="24"/>
      <c r="O965" s="24"/>
      <c r="P965" s="24"/>
      <c r="Q965" s="24"/>
      <c r="R965" s="24"/>
      <c r="S965" s="24"/>
    </row>
    <row r="966" spans="12:19" ht="12.75" customHeight="1">
      <c r="L966" s="24"/>
      <c r="M966" s="24"/>
      <c r="N966" s="24"/>
      <c r="O966" s="24"/>
      <c r="P966" s="24"/>
      <c r="Q966" s="24"/>
      <c r="R966" s="24"/>
      <c r="S966" s="24"/>
    </row>
    <row r="967" spans="12:19" ht="12.75" customHeight="1">
      <c r="L967" s="24"/>
      <c r="M967" s="24"/>
      <c r="N967" s="24"/>
      <c r="O967" s="24"/>
      <c r="P967" s="24"/>
      <c r="Q967" s="24"/>
      <c r="R967" s="24"/>
      <c r="S967" s="24"/>
    </row>
    <row r="968" spans="12:19" ht="12.75" customHeight="1">
      <c r="L968" s="24"/>
      <c r="M968" s="24"/>
      <c r="N968" s="24"/>
      <c r="O968" s="24"/>
      <c r="P968" s="24"/>
      <c r="Q968" s="24"/>
      <c r="R968" s="24"/>
      <c r="S968" s="24"/>
    </row>
    <row r="969" spans="12:19" ht="12.75" customHeight="1">
      <c r="L969" s="24"/>
      <c r="M969" s="24"/>
      <c r="N969" s="24"/>
      <c r="O969" s="24"/>
      <c r="P969" s="24"/>
      <c r="Q969" s="24"/>
      <c r="R969" s="24"/>
      <c r="S969" s="24"/>
    </row>
    <row r="970" spans="12:19" ht="12.75" customHeight="1">
      <c r="L970" s="24"/>
      <c r="M970" s="24"/>
      <c r="N970" s="24"/>
      <c r="O970" s="24"/>
      <c r="P970" s="24"/>
      <c r="Q970" s="24"/>
      <c r="R970" s="24"/>
      <c r="S970" s="24"/>
    </row>
    <row r="971" spans="12:19" ht="12.75" customHeight="1">
      <c r="L971" s="24"/>
      <c r="M971" s="24"/>
      <c r="N971" s="24"/>
      <c r="O971" s="24"/>
      <c r="P971" s="24"/>
      <c r="Q971" s="24"/>
      <c r="R971" s="24"/>
      <c r="S971" s="24"/>
    </row>
    <row r="972" spans="12:19" ht="12.75" customHeight="1">
      <c r="L972" s="24"/>
      <c r="M972" s="24"/>
      <c r="N972" s="24"/>
      <c r="O972" s="24"/>
      <c r="P972" s="24"/>
      <c r="Q972" s="24"/>
      <c r="R972" s="24"/>
      <c r="S972" s="24"/>
    </row>
    <row r="973" spans="12:19" ht="12.75" customHeight="1">
      <c r="L973" s="24"/>
      <c r="M973" s="24"/>
      <c r="N973" s="24"/>
      <c r="O973" s="24"/>
      <c r="P973" s="24"/>
      <c r="Q973" s="24"/>
      <c r="R973" s="24"/>
      <c r="S973" s="24"/>
    </row>
    <row r="974" spans="12:19" ht="12.75" customHeight="1">
      <c r="L974" s="24"/>
      <c r="M974" s="24"/>
      <c r="N974" s="24"/>
      <c r="O974" s="24"/>
      <c r="P974" s="24"/>
      <c r="Q974" s="24"/>
      <c r="R974" s="24"/>
      <c r="S974" s="24"/>
    </row>
    <row r="975" spans="12:19" ht="12.75" customHeight="1">
      <c r="L975" s="24"/>
      <c r="M975" s="24"/>
      <c r="N975" s="24"/>
      <c r="O975" s="24"/>
      <c r="P975" s="24"/>
      <c r="Q975" s="24"/>
      <c r="R975" s="24"/>
      <c r="S975" s="24"/>
    </row>
    <row r="976" spans="12:19" ht="12.75" customHeight="1">
      <c r="L976" s="24"/>
      <c r="M976" s="24"/>
      <c r="N976" s="24"/>
      <c r="O976" s="24"/>
      <c r="P976" s="24"/>
      <c r="Q976" s="24"/>
      <c r="R976" s="24"/>
      <c r="S976" s="24"/>
    </row>
    <row r="977" spans="12:19" ht="12.75" customHeight="1">
      <c r="L977" s="24"/>
      <c r="M977" s="24"/>
      <c r="N977" s="24"/>
      <c r="O977" s="24"/>
      <c r="P977" s="24"/>
      <c r="Q977" s="24"/>
      <c r="R977" s="24"/>
      <c r="S977" s="24"/>
    </row>
    <row r="978" spans="12:19" ht="12.75" customHeight="1">
      <c r="L978" s="24"/>
      <c r="M978" s="24"/>
      <c r="N978" s="24"/>
      <c r="O978" s="24"/>
      <c r="P978" s="24"/>
      <c r="Q978" s="24"/>
      <c r="R978" s="24"/>
      <c r="S978" s="24"/>
    </row>
    <row r="979" spans="12:19" ht="12.75" customHeight="1">
      <c r="L979" s="24"/>
      <c r="M979" s="24"/>
      <c r="N979" s="24"/>
      <c r="O979" s="24"/>
      <c r="P979" s="24"/>
      <c r="Q979" s="24"/>
      <c r="R979" s="24"/>
      <c r="S979" s="24"/>
    </row>
    <row r="980" spans="12:19" ht="12.75" customHeight="1">
      <c r="L980" s="24"/>
      <c r="M980" s="24"/>
      <c r="N980" s="24"/>
      <c r="O980" s="24"/>
      <c r="P980" s="24"/>
      <c r="Q980" s="24"/>
      <c r="R980" s="24"/>
      <c r="S980" s="24"/>
    </row>
    <row r="981" spans="12:19" ht="12.75" customHeight="1">
      <c r="L981" s="24"/>
      <c r="M981" s="24"/>
      <c r="N981" s="24"/>
      <c r="O981" s="24"/>
      <c r="P981" s="24"/>
      <c r="Q981" s="24"/>
      <c r="R981" s="24"/>
      <c r="S981" s="24"/>
    </row>
    <row r="982" spans="12:19" ht="12.75" customHeight="1">
      <c r="L982" s="24"/>
      <c r="M982" s="24"/>
      <c r="N982" s="24"/>
      <c r="O982" s="24"/>
      <c r="P982" s="24"/>
      <c r="Q982" s="24"/>
      <c r="R982" s="24"/>
      <c r="S982" s="24"/>
    </row>
    <row r="983" spans="12:19" ht="12.75" customHeight="1">
      <c r="L983" s="24"/>
      <c r="M983" s="24"/>
      <c r="N983" s="24"/>
      <c r="O983" s="24"/>
      <c r="P983" s="24"/>
      <c r="Q983" s="24"/>
      <c r="R983" s="24"/>
      <c r="S983" s="24"/>
    </row>
    <row r="984" spans="12:19" ht="12.75" customHeight="1">
      <c r="L984" s="24"/>
      <c r="M984" s="24"/>
      <c r="N984" s="24"/>
      <c r="O984" s="24"/>
      <c r="P984" s="24"/>
      <c r="Q984" s="24"/>
      <c r="R984" s="24"/>
      <c r="S984" s="24"/>
    </row>
    <row r="985" spans="12:19" ht="12.75" customHeight="1">
      <c r="L985" s="24"/>
      <c r="M985" s="24"/>
      <c r="N985" s="24"/>
      <c r="O985" s="24"/>
      <c r="P985" s="24"/>
      <c r="Q985" s="24"/>
      <c r="R985" s="24"/>
      <c r="S985" s="24"/>
    </row>
    <row r="986" spans="12:19" ht="12.75" customHeight="1">
      <c r="L986" s="24"/>
      <c r="M986" s="24"/>
      <c r="N986" s="24"/>
      <c r="O986" s="24"/>
      <c r="P986" s="24"/>
      <c r="Q986" s="24"/>
      <c r="R986" s="24"/>
      <c r="S986" s="24"/>
    </row>
    <row r="987" spans="12:19" ht="12.75" customHeight="1">
      <c r="L987" s="24"/>
      <c r="M987" s="24"/>
      <c r="N987" s="24"/>
      <c r="O987" s="24"/>
      <c r="P987" s="24"/>
      <c r="Q987" s="24"/>
      <c r="R987" s="24"/>
      <c r="S987" s="24"/>
    </row>
    <row r="988" spans="12:19" ht="12.75" customHeight="1">
      <c r="L988" s="24"/>
      <c r="M988" s="24"/>
      <c r="N988" s="24"/>
      <c r="O988" s="24"/>
      <c r="P988" s="24"/>
      <c r="Q988" s="24"/>
      <c r="R988" s="24"/>
      <c r="S988" s="24"/>
    </row>
    <row r="989" spans="12:19" ht="12.75" customHeight="1">
      <c r="L989" s="24"/>
      <c r="M989" s="24"/>
      <c r="N989" s="24"/>
      <c r="O989" s="24"/>
      <c r="P989" s="24"/>
      <c r="Q989" s="24"/>
      <c r="R989" s="24"/>
      <c r="S989" s="24"/>
    </row>
    <row r="990" spans="12:19" ht="12.75" customHeight="1">
      <c r="L990" s="24"/>
      <c r="M990" s="24"/>
      <c r="N990" s="24"/>
      <c r="O990" s="24"/>
      <c r="P990" s="24"/>
      <c r="Q990" s="24"/>
      <c r="R990" s="24"/>
      <c r="S990" s="24"/>
    </row>
    <row r="991" spans="12:19" ht="12.75" customHeight="1">
      <c r="L991" s="24"/>
      <c r="M991" s="24"/>
      <c r="N991" s="24"/>
      <c r="O991" s="24"/>
      <c r="P991" s="24"/>
      <c r="Q991" s="24"/>
      <c r="R991" s="24"/>
      <c r="S991" s="24"/>
    </row>
    <row r="992" spans="12:19" ht="12.75" customHeight="1">
      <c r="L992" s="24"/>
      <c r="M992" s="24"/>
      <c r="N992" s="24"/>
      <c r="O992" s="24"/>
      <c r="P992" s="24"/>
      <c r="Q992" s="24"/>
      <c r="R992" s="24"/>
      <c r="S992" s="24"/>
    </row>
    <row r="993" spans="12:19" ht="12.75" customHeight="1">
      <c r="L993" s="24"/>
      <c r="M993" s="24"/>
      <c r="N993" s="24"/>
      <c r="O993" s="24"/>
      <c r="P993" s="24"/>
      <c r="Q993" s="24"/>
      <c r="R993" s="24"/>
      <c r="S993" s="24"/>
    </row>
    <row r="994" spans="12:19" ht="12.75" customHeight="1">
      <c r="L994" s="24"/>
      <c r="M994" s="24"/>
      <c r="N994" s="24"/>
      <c r="O994" s="24"/>
      <c r="P994" s="24"/>
      <c r="Q994" s="24"/>
      <c r="R994" s="24"/>
      <c r="S994" s="24"/>
    </row>
    <row r="995" spans="12:19" ht="12.75" customHeight="1">
      <c r="L995" s="24"/>
      <c r="M995" s="24"/>
      <c r="N995" s="24"/>
      <c r="O995" s="24"/>
      <c r="P995" s="24"/>
      <c r="Q995" s="24"/>
      <c r="R995" s="24"/>
      <c r="S995" s="24"/>
    </row>
    <row r="996" spans="12:19" ht="12.75" customHeight="1">
      <c r="L996" s="24"/>
      <c r="M996" s="24"/>
      <c r="N996" s="24"/>
      <c r="O996" s="24"/>
      <c r="P996" s="24"/>
      <c r="Q996" s="24"/>
      <c r="R996" s="24"/>
      <c r="S996" s="24"/>
    </row>
    <row r="997" spans="12:19" ht="12.75" customHeight="1">
      <c r="L997" s="24"/>
      <c r="M997" s="24"/>
      <c r="N997" s="24"/>
      <c r="O997" s="24"/>
      <c r="P997" s="24"/>
      <c r="Q997" s="24"/>
      <c r="R997" s="24"/>
      <c r="S997" s="24"/>
    </row>
    <row r="998" spans="12:19" ht="12.75" customHeight="1">
      <c r="L998" s="24"/>
      <c r="M998" s="24"/>
      <c r="N998" s="24"/>
      <c r="O998" s="24"/>
      <c r="P998" s="24"/>
      <c r="Q998" s="24"/>
      <c r="R998" s="24"/>
      <c r="S998" s="24"/>
    </row>
    <row r="999" spans="12:19" ht="12.75" customHeight="1">
      <c r="L999" s="24"/>
      <c r="M999" s="24"/>
      <c r="N999" s="24"/>
      <c r="O999" s="24"/>
      <c r="P999" s="24"/>
      <c r="Q999" s="24"/>
      <c r="R999" s="24"/>
      <c r="S999" s="24"/>
    </row>
    <row r="1000" spans="12:19" ht="12.75" customHeight="1">
      <c r="L1000" s="24"/>
      <c r="M1000" s="24"/>
      <c r="N1000" s="24"/>
      <c r="O1000" s="24"/>
      <c r="P1000" s="24"/>
      <c r="Q1000" s="24"/>
      <c r="R1000" s="24"/>
      <c r="S1000" s="24"/>
    </row>
    <row r="1001" spans="12:19" ht="12.75" customHeight="1">
      <c r="L1001" s="24"/>
      <c r="M1001" s="24"/>
      <c r="N1001" s="24"/>
      <c r="O1001" s="24"/>
      <c r="P1001" s="24"/>
      <c r="Q1001" s="24"/>
      <c r="R1001" s="24"/>
      <c r="S1001" s="24"/>
    </row>
    <row r="1002" spans="12:19" ht="12.75" customHeight="1">
      <c r="L1002" s="24"/>
      <c r="M1002" s="24"/>
      <c r="N1002" s="24"/>
      <c r="O1002" s="24"/>
      <c r="P1002" s="24"/>
      <c r="Q1002" s="24"/>
      <c r="R1002" s="24"/>
      <c r="S1002" s="24"/>
    </row>
    <row r="1003" spans="12:19" ht="12.75" customHeight="1">
      <c r="L1003" s="24"/>
      <c r="M1003" s="24"/>
      <c r="N1003" s="24"/>
      <c r="O1003" s="24"/>
      <c r="P1003" s="24"/>
      <c r="Q1003" s="24"/>
      <c r="R1003" s="24"/>
      <c r="S1003" s="24"/>
    </row>
    <row r="1004" spans="12:19" ht="12.75" customHeight="1">
      <c r="L1004" s="24"/>
      <c r="M1004" s="24"/>
      <c r="N1004" s="24"/>
      <c r="O1004" s="24"/>
      <c r="P1004" s="24"/>
      <c r="Q1004" s="24"/>
      <c r="R1004" s="24"/>
      <c r="S1004" s="24"/>
    </row>
    <row r="1005" spans="12:19" ht="12.75" customHeight="1">
      <c r="L1005" s="24"/>
      <c r="M1005" s="24"/>
      <c r="N1005" s="24"/>
      <c r="O1005" s="24"/>
      <c r="P1005" s="24"/>
      <c r="Q1005" s="24"/>
      <c r="R1005" s="24"/>
      <c r="S1005" s="24"/>
    </row>
    <row r="1006" spans="12:19" ht="12.75" customHeight="1">
      <c r="L1006" s="24"/>
      <c r="M1006" s="24"/>
      <c r="N1006" s="24"/>
      <c r="O1006" s="24"/>
      <c r="P1006" s="24"/>
      <c r="Q1006" s="24"/>
      <c r="R1006" s="24"/>
      <c r="S1006" s="24"/>
    </row>
    <row r="1007" spans="12:19" ht="12.75" customHeight="1">
      <c r="L1007" s="24"/>
      <c r="M1007" s="24"/>
      <c r="N1007" s="24"/>
      <c r="O1007" s="24"/>
      <c r="P1007" s="24"/>
      <c r="Q1007" s="24"/>
      <c r="R1007" s="24"/>
      <c r="S1007" s="24"/>
    </row>
    <row r="1008" spans="12:19" ht="12.75" customHeight="1">
      <c r="L1008" s="24"/>
      <c r="M1008" s="24"/>
      <c r="N1008" s="24"/>
      <c r="O1008" s="24"/>
      <c r="P1008" s="24"/>
      <c r="Q1008" s="24"/>
      <c r="R1008" s="24"/>
      <c r="S1008" s="24"/>
    </row>
    <row r="1009" spans="12:19" ht="12.75" customHeight="1">
      <c r="L1009" s="24"/>
      <c r="M1009" s="24"/>
      <c r="N1009" s="24"/>
      <c r="O1009" s="24"/>
      <c r="P1009" s="24"/>
      <c r="Q1009" s="24"/>
      <c r="R1009" s="24"/>
      <c r="S1009" s="24"/>
    </row>
    <row r="1010" spans="12:19" ht="12.75" customHeight="1">
      <c r="L1010" s="24"/>
      <c r="M1010" s="24"/>
      <c r="N1010" s="24"/>
      <c r="O1010" s="24"/>
      <c r="P1010" s="24"/>
      <c r="Q1010" s="24"/>
      <c r="R1010" s="24"/>
      <c r="S1010" s="24"/>
    </row>
    <row r="1011" spans="12:19" ht="12.75" customHeight="1">
      <c r="L1011" s="24"/>
      <c r="M1011" s="24"/>
      <c r="N1011" s="24"/>
      <c r="O1011" s="24"/>
      <c r="P1011" s="24"/>
      <c r="Q1011" s="24"/>
      <c r="R1011" s="24"/>
      <c r="S1011" s="24"/>
    </row>
    <row r="1012" spans="12:19" ht="12.75" customHeight="1">
      <c r="L1012" s="24"/>
      <c r="M1012" s="24"/>
      <c r="N1012" s="24"/>
      <c r="O1012" s="24"/>
      <c r="P1012" s="24"/>
      <c r="Q1012" s="24"/>
      <c r="R1012" s="24"/>
      <c r="S1012" s="24"/>
    </row>
    <row r="1013" spans="12:19" ht="12.75" customHeight="1">
      <c r="L1013" s="24"/>
      <c r="M1013" s="24"/>
      <c r="N1013" s="24"/>
      <c r="O1013" s="24"/>
      <c r="P1013" s="24"/>
      <c r="Q1013" s="24"/>
      <c r="R1013" s="24"/>
      <c r="S1013" s="24"/>
    </row>
    <row r="1014" spans="12:19" ht="12.75" customHeight="1">
      <c r="L1014" s="24"/>
      <c r="M1014" s="24"/>
      <c r="N1014" s="24"/>
      <c r="O1014" s="24"/>
      <c r="P1014" s="24"/>
      <c r="Q1014" s="24"/>
      <c r="R1014" s="24"/>
      <c r="S1014" s="24"/>
    </row>
    <row r="1015" spans="12:19" ht="12.75" customHeight="1">
      <c r="L1015" s="24"/>
      <c r="M1015" s="24"/>
      <c r="N1015" s="24"/>
      <c r="O1015" s="24"/>
      <c r="P1015" s="24"/>
      <c r="Q1015" s="24"/>
      <c r="R1015" s="24"/>
      <c r="S1015" s="24"/>
    </row>
    <row r="1016" spans="12:19" ht="12.75" customHeight="1">
      <c r="L1016" s="24"/>
      <c r="M1016" s="24"/>
      <c r="N1016" s="24"/>
      <c r="O1016" s="24"/>
      <c r="P1016" s="24"/>
      <c r="Q1016" s="24"/>
      <c r="R1016" s="24"/>
      <c r="S1016" s="24"/>
    </row>
    <row r="1017" spans="12:19" ht="12.75" customHeight="1">
      <c r="L1017" s="24"/>
      <c r="M1017" s="24"/>
      <c r="N1017" s="24"/>
      <c r="O1017" s="24"/>
      <c r="P1017" s="24"/>
      <c r="Q1017" s="24"/>
      <c r="R1017" s="24"/>
      <c r="S1017" s="24"/>
    </row>
    <row r="1018" spans="12:19" ht="12.75" customHeight="1">
      <c r="L1018" s="24"/>
      <c r="M1018" s="24"/>
      <c r="N1018" s="24"/>
      <c r="O1018" s="24"/>
      <c r="P1018" s="24"/>
      <c r="Q1018" s="24"/>
      <c r="R1018" s="24"/>
      <c r="S1018" s="24"/>
    </row>
    <row r="1019" spans="12:19" ht="12.75" customHeight="1">
      <c r="L1019" s="24"/>
      <c r="M1019" s="24"/>
      <c r="N1019" s="24"/>
      <c r="O1019" s="24"/>
      <c r="P1019" s="24"/>
      <c r="Q1019" s="24"/>
      <c r="R1019" s="24"/>
      <c r="S1019" s="24"/>
    </row>
    <row r="1020" spans="12:19" ht="12.75" customHeight="1">
      <c r="L1020" s="24"/>
      <c r="M1020" s="24"/>
      <c r="N1020" s="24"/>
      <c r="O1020" s="24"/>
      <c r="P1020" s="24"/>
      <c r="Q1020" s="24"/>
      <c r="R1020" s="24"/>
      <c r="S1020" s="24"/>
    </row>
    <row r="1021" spans="12:19" ht="12.75" customHeight="1">
      <c r="L1021" s="24"/>
      <c r="M1021" s="24"/>
      <c r="N1021" s="24"/>
      <c r="O1021" s="24"/>
      <c r="P1021" s="24"/>
      <c r="Q1021" s="24"/>
      <c r="R1021" s="24"/>
      <c r="S1021" s="24"/>
    </row>
    <row r="1022" spans="12:19" ht="12.75" customHeight="1">
      <c r="L1022" s="24"/>
      <c r="M1022" s="24"/>
      <c r="N1022" s="24"/>
      <c r="O1022" s="24"/>
      <c r="P1022" s="24"/>
      <c r="Q1022" s="24"/>
      <c r="R1022" s="24"/>
      <c r="S1022" s="24"/>
    </row>
    <row r="1023" spans="12:19" ht="12.75" customHeight="1">
      <c r="L1023" s="24"/>
      <c r="M1023" s="24"/>
      <c r="N1023" s="24"/>
      <c r="O1023" s="24"/>
      <c r="P1023" s="24"/>
      <c r="Q1023" s="24"/>
      <c r="R1023" s="24"/>
      <c r="S1023" s="24"/>
    </row>
    <row r="1024" spans="12:19" ht="12.75" customHeight="1">
      <c r="L1024" s="24"/>
      <c r="M1024" s="24"/>
      <c r="N1024" s="24"/>
      <c r="O1024" s="24"/>
      <c r="P1024" s="24"/>
      <c r="Q1024" s="24"/>
      <c r="R1024" s="24"/>
      <c r="S1024" s="24"/>
    </row>
    <row r="1025" spans="12:19" ht="12.75" customHeight="1">
      <c r="L1025" s="24"/>
      <c r="M1025" s="24"/>
      <c r="N1025" s="24"/>
      <c r="O1025" s="24"/>
      <c r="P1025" s="24"/>
      <c r="Q1025" s="24"/>
      <c r="R1025" s="24"/>
      <c r="S1025" s="24"/>
    </row>
    <row r="1026" spans="12:19" ht="12.75" customHeight="1">
      <c r="L1026" s="24"/>
      <c r="M1026" s="24"/>
      <c r="N1026" s="24"/>
      <c r="O1026" s="24"/>
      <c r="P1026" s="24"/>
      <c r="Q1026" s="24"/>
      <c r="R1026" s="24"/>
      <c r="S1026" s="24"/>
    </row>
    <row r="1027" spans="12:19" ht="12.75" customHeight="1">
      <c r="L1027" s="24"/>
      <c r="M1027" s="24"/>
      <c r="N1027" s="24"/>
      <c r="O1027" s="24"/>
      <c r="P1027" s="24"/>
      <c r="Q1027" s="24"/>
      <c r="R1027" s="24"/>
      <c r="S1027" s="24"/>
    </row>
    <row r="1028" spans="12:19" ht="12.75" customHeight="1">
      <c r="L1028" s="24"/>
      <c r="M1028" s="24"/>
      <c r="N1028" s="24"/>
      <c r="O1028" s="24"/>
      <c r="P1028" s="24"/>
      <c r="Q1028" s="24"/>
      <c r="R1028" s="24"/>
      <c r="S1028" s="24"/>
    </row>
    <row r="1029" spans="12:19" ht="12.75" customHeight="1">
      <c r="L1029" s="24"/>
      <c r="M1029" s="24"/>
      <c r="N1029" s="24"/>
      <c r="O1029" s="24"/>
      <c r="P1029" s="24"/>
      <c r="Q1029" s="24"/>
      <c r="R1029" s="24"/>
      <c r="S1029" s="24"/>
    </row>
    <row r="1030" spans="12:19" ht="12.75" customHeight="1">
      <c r="L1030" s="24"/>
      <c r="M1030" s="24"/>
      <c r="N1030" s="24"/>
      <c r="O1030" s="24"/>
      <c r="P1030" s="24"/>
      <c r="Q1030" s="24"/>
      <c r="R1030" s="24"/>
      <c r="S1030" s="24"/>
    </row>
    <row r="1031" spans="12:19" ht="12.75" customHeight="1">
      <c r="L1031" s="24"/>
      <c r="M1031" s="24"/>
      <c r="N1031" s="24"/>
      <c r="O1031" s="24"/>
      <c r="P1031" s="24"/>
      <c r="Q1031" s="24"/>
      <c r="R1031" s="24"/>
      <c r="S1031" s="24"/>
    </row>
    <row r="1032" spans="12:19" ht="12.75" customHeight="1">
      <c r="L1032" s="24"/>
      <c r="M1032" s="24"/>
      <c r="N1032" s="24"/>
      <c r="O1032" s="24"/>
      <c r="P1032" s="24"/>
      <c r="Q1032" s="24"/>
      <c r="R1032" s="24"/>
      <c r="S1032" s="24"/>
    </row>
    <row r="1033" spans="12:19" ht="12.75" customHeight="1">
      <c r="L1033" s="24"/>
      <c r="M1033" s="24"/>
      <c r="N1033" s="24"/>
      <c r="O1033" s="24"/>
      <c r="P1033" s="24"/>
      <c r="Q1033" s="24"/>
      <c r="R1033" s="24"/>
      <c r="S1033" s="24"/>
    </row>
    <row r="1034" spans="12:19" ht="12.75" customHeight="1">
      <c r="L1034" s="24"/>
      <c r="M1034" s="24"/>
      <c r="N1034" s="24"/>
      <c r="O1034" s="24"/>
      <c r="P1034" s="24"/>
      <c r="Q1034" s="24"/>
      <c r="R1034" s="24"/>
      <c r="S1034" s="24"/>
    </row>
    <row r="1035" spans="12:19" ht="12.75" customHeight="1">
      <c r="L1035" s="24"/>
      <c r="M1035" s="24"/>
      <c r="N1035" s="24"/>
      <c r="O1035" s="24"/>
      <c r="P1035" s="24"/>
      <c r="Q1035" s="24"/>
      <c r="R1035" s="24"/>
      <c r="S1035" s="24"/>
    </row>
    <row r="1036" spans="12:19" ht="12.75" customHeight="1">
      <c r="L1036" s="24"/>
      <c r="M1036" s="24"/>
      <c r="N1036" s="24"/>
      <c r="O1036" s="24"/>
      <c r="P1036" s="24"/>
      <c r="Q1036" s="24"/>
      <c r="R1036" s="24"/>
      <c r="S1036" s="24"/>
    </row>
    <row r="1037" spans="12:19" ht="12.75" customHeight="1">
      <c r="L1037" s="24"/>
      <c r="M1037" s="24"/>
      <c r="N1037" s="24"/>
      <c r="O1037" s="24"/>
      <c r="P1037" s="24"/>
      <c r="Q1037" s="24"/>
      <c r="R1037" s="24"/>
      <c r="S1037" s="24"/>
    </row>
    <row r="1038" spans="12:19" ht="12.75" customHeight="1">
      <c r="L1038" s="24"/>
      <c r="M1038" s="24"/>
      <c r="N1038" s="24"/>
      <c r="O1038" s="24"/>
      <c r="P1038" s="24"/>
      <c r="Q1038" s="24"/>
      <c r="R1038" s="24"/>
      <c r="S1038" s="24"/>
    </row>
    <row r="1039" spans="12:19" ht="12.75" customHeight="1">
      <c r="L1039" s="24"/>
      <c r="M1039" s="24"/>
      <c r="N1039" s="24"/>
      <c r="O1039" s="24"/>
      <c r="P1039" s="24"/>
      <c r="Q1039" s="24"/>
      <c r="R1039" s="24"/>
      <c r="S1039" s="24"/>
    </row>
    <row r="1040" spans="12:19" ht="12.75" customHeight="1">
      <c r="L1040" s="24"/>
      <c r="M1040" s="24"/>
      <c r="N1040" s="24"/>
      <c r="O1040" s="24"/>
      <c r="P1040" s="24"/>
      <c r="Q1040" s="24"/>
      <c r="R1040" s="24"/>
      <c r="S1040" s="24"/>
    </row>
    <row r="1041" spans="12:19" ht="12.75" customHeight="1">
      <c r="L1041" s="24"/>
      <c r="M1041" s="24"/>
      <c r="N1041" s="24"/>
      <c r="O1041" s="24"/>
      <c r="P1041" s="24"/>
      <c r="Q1041" s="24"/>
      <c r="R1041" s="24"/>
      <c r="S1041" s="24"/>
    </row>
    <row r="1042" spans="12:19" ht="12.75" customHeight="1">
      <c r="L1042" s="24"/>
      <c r="M1042" s="24"/>
      <c r="N1042" s="24"/>
      <c r="O1042" s="24"/>
      <c r="P1042" s="24"/>
      <c r="Q1042" s="24"/>
      <c r="R1042" s="24"/>
      <c r="S1042" s="24"/>
    </row>
    <row r="1043" spans="12:19" ht="12.75" customHeight="1">
      <c r="L1043" s="24"/>
      <c r="M1043" s="24"/>
      <c r="N1043" s="24"/>
      <c r="O1043" s="24"/>
      <c r="P1043" s="24"/>
      <c r="Q1043" s="24"/>
      <c r="R1043" s="24"/>
      <c r="S1043" s="24"/>
    </row>
    <row r="1044" spans="12:19" ht="12.75" customHeight="1">
      <c r="L1044" s="24"/>
      <c r="M1044" s="24"/>
      <c r="N1044" s="24"/>
      <c r="O1044" s="24"/>
      <c r="P1044" s="24"/>
      <c r="Q1044" s="24"/>
      <c r="R1044" s="24"/>
      <c r="S1044" s="24"/>
    </row>
    <row r="1045" spans="12:19" ht="12.75" customHeight="1">
      <c r="L1045" s="24"/>
      <c r="M1045" s="24"/>
      <c r="N1045" s="24"/>
      <c r="O1045" s="24"/>
      <c r="P1045" s="24"/>
      <c r="Q1045" s="24"/>
      <c r="R1045" s="24"/>
      <c r="S1045" s="24"/>
    </row>
    <row r="1046" spans="12:19" ht="12.75" customHeight="1">
      <c r="L1046" s="24"/>
      <c r="M1046" s="24"/>
      <c r="N1046" s="24"/>
      <c r="O1046" s="24"/>
      <c r="P1046" s="24"/>
      <c r="Q1046" s="24"/>
      <c r="R1046" s="24"/>
      <c r="S1046" s="24"/>
    </row>
    <row r="1047" spans="12:19" ht="12.75" customHeight="1">
      <c r="L1047" s="24"/>
      <c r="M1047" s="24"/>
      <c r="N1047" s="24"/>
      <c r="O1047" s="24"/>
      <c r="P1047" s="24"/>
      <c r="Q1047" s="24"/>
      <c r="R1047" s="24"/>
      <c r="S1047" s="24"/>
    </row>
    <row r="1048" spans="12:19" ht="12.75" customHeight="1">
      <c r="L1048" s="24"/>
      <c r="M1048" s="24"/>
      <c r="N1048" s="24"/>
      <c r="O1048" s="24"/>
      <c r="P1048" s="24"/>
      <c r="Q1048" s="24"/>
      <c r="R1048" s="24"/>
      <c r="S1048" s="24"/>
    </row>
    <row r="1049" spans="12:19" ht="12.75" customHeight="1">
      <c r="L1049" s="24"/>
      <c r="M1049" s="24"/>
      <c r="N1049" s="24"/>
      <c r="O1049" s="24"/>
      <c r="P1049" s="24"/>
      <c r="Q1049" s="24"/>
      <c r="R1049" s="24"/>
      <c r="S1049" s="24"/>
    </row>
    <row r="1050" spans="12:19" ht="12.75" customHeight="1">
      <c r="L1050" s="24"/>
      <c r="M1050" s="24"/>
      <c r="N1050" s="24"/>
      <c r="O1050" s="24"/>
      <c r="P1050" s="24"/>
      <c r="Q1050" s="24"/>
      <c r="R1050" s="24"/>
      <c r="S1050" s="24"/>
    </row>
    <row r="1051" spans="12:19" ht="12.75" customHeight="1">
      <c r="L1051" s="24"/>
      <c r="M1051" s="24"/>
      <c r="N1051" s="24"/>
      <c r="O1051" s="24"/>
      <c r="P1051" s="24"/>
      <c r="Q1051" s="24"/>
      <c r="R1051" s="24"/>
      <c r="S1051" s="24"/>
    </row>
    <row r="1052" spans="12:19" ht="12.75" customHeight="1">
      <c r="L1052" s="24"/>
      <c r="M1052" s="24"/>
      <c r="N1052" s="24"/>
      <c r="O1052" s="24"/>
      <c r="P1052" s="24"/>
      <c r="Q1052" s="24"/>
      <c r="R1052" s="24"/>
      <c r="S1052" s="24"/>
    </row>
    <row r="1053" spans="12:19" ht="12.75" customHeight="1">
      <c r="L1053" s="24"/>
      <c r="M1053" s="24"/>
      <c r="N1053" s="24"/>
      <c r="O1053" s="24"/>
      <c r="P1053" s="24"/>
      <c r="Q1053" s="24"/>
      <c r="R1053" s="24"/>
      <c r="S1053" s="24"/>
    </row>
    <row r="1054" spans="12:19" ht="12.75" customHeight="1">
      <c r="L1054" s="24"/>
      <c r="M1054" s="24"/>
      <c r="N1054" s="24"/>
      <c r="O1054" s="24"/>
      <c r="P1054" s="24"/>
      <c r="Q1054" s="24"/>
      <c r="R1054" s="24"/>
      <c r="S1054" s="24"/>
    </row>
    <row r="1055" spans="12:19" ht="12.75" customHeight="1">
      <c r="L1055" s="24"/>
      <c r="M1055" s="24"/>
      <c r="N1055" s="24"/>
      <c r="O1055" s="24"/>
      <c r="P1055" s="24"/>
      <c r="Q1055" s="24"/>
      <c r="R1055" s="24"/>
      <c r="S1055" s="24"/>
    </row>
    <row r="1056" spans="12:19" ht="12.75" customHeight="1">
      <c r="L1056" s="24"/>
      <c r="M1056" s="24"/>
      <c r="N1056" s="24"/>
      <c r="O1056" s="24"/>
      <c r="P1056" s="24"/>
      <c r="Q1056" s="24"/>
      <c r="R1056" s="24"/>
      <c r="S1056" s="24"/>
    </row>
    <row r="1057" spans="12:19" ht="12.75" customHeight="1">
      <c r="L1057" s="24"/>
      <c r="M1057" s="24"/>
      <c r="N1057" s="24"/>
      <c r="O1057" s="24"/>
      <c r="P1057" s="24"/>
      <c r="Q1057" s="24"/>
      <c r="R1057" s="24"/>
      <c r="S1057" s="24"/>
    </row>
    <row r="1058" spans="12:19" ht="12.75" customHeight="1">
      <c r="L1058" s="24"/>
      <c r="M1058" s="24"/>
      <c r="N1058" s="24"/>
      <c r="O1058" s="24"/>
      <c r="P1058" s="24"/>
      <c r="Q1058" s="24"/>
      <c r="R1058" s="24"/>
      <c r="S1058" s="24"/>
    </row>
    <row r="1059" spans="12:19" ht="12.75" customHeight="1">
      <c r="L1059" s="24"/>
      <c r="M1059" s="24"/>
      <c r="N1059" s="24"/>
      <c r="O1059" s="24"/>
      <c r="P1059" s="24"/>
      <c r="Q1059" s="24"/>
      <c r="R1059" s="24"/>
      <c r="S1059" s="24"/>
    </row>
    <row r="1060" spans="12:19" ht="12.75" customHeight="1">
      <c r="L1060" s="24"/>
      <c r="M1060" s="24"/>
      <c r="N1060" s="24"/>
      <c r="O1060" s="24"/>
      <c r="P1060" s="24"/>
      <c r="Q1060" s="24"/>
      <c r="R1060" s="24"/>
      <c r="S1060" s="24"/>
    </row>
    <row r="1061" spans="12:19" ht="12.75" customHeight="1">
      <c r="L1061" s="24"/>
      <c r="M1061" s="24"/>
      <c r="N1061" s="24"/>
      <c r="O1061" s="24"/>
      <c r="P1061" s="24"/>
      <c r="Q1061" s="24"/>
      <c r="R1061" s="24"/>
      <c r="S1061" s="24"/>
    </row>
    <row r="1062" spans="12:19" ht="12.75" customHeight="1">
      <c r="L1062" s="24"/>
      <c r="M1062" s="24"/>
      <c r="N1062" s="24"/>
      <c r="O1062" s="24"/>
      <c r="P1062" s="24"/>
      <c r="Q1062" s="24"/>
      <c r="R1062" s="24"/>
      <c r="S1062" s="24"/>
    </row>
    <row r="1063" spans="12:19" ht="12.75" customHeight="1">
      <c r="L1063" s="24"/>
      <c r="M1063" s="24"/>
      <c r="N1063" s="24"/>
      <c r="O1063" s="24"/>
      <c r="P1063" s="24"/>
      <c r="Q1063" s="24"/>
      <c r="R1063" s="24"/>
      <c r="S1063" s="24"/>
    </row>
    <row r="1064" spans="12:19" ht="12.75" customHeight="1">
      <c r="L1064" s="24"/>
      <c r="M1064" s="24"/>
      <c r="N1064" s="24"/>
      <c r="O1064" s="24"/>
      <c r="P1064" s="24"/>
      <c r="Q1064" s="24"/>
      <c r="R1064" s="24"/>
      <c r="S1064" s="24"/>
    </row>
    <row r="1065" spans="12:19" ht="12.75" customHeight="1">
      <c r="L1065" s="24"/>
      <c r="M1065" s="24"/>
      <c r="N1065" s="24"/>
      <c r="O1065" s="24"/>
      <c r="P1065" s="24"/>
      <c r="Q1065" s="24"/>
      <c r="R1065" s="24"/>
      <c r="S1065" s="24"/>
    </row>
    <row r="1066" spans="12:19" ht="12.75" customHeight="1">
      <c r="L1066" s="24"/>
      <c r="M1066" s="24"/>
      <c r="N1066" s="24"/>
      <c r="O1066" s="24"/>
      <c r="P1066" s="24"/>
      <c r="Q1066" s="24"/>
      <c r="R1066" s="24"/>
      <c r="S1066" s="24"/>
    </row>
    <row r="1067" spans="12:19" ht="12.75" customHeight="1">
      <c r="L1067" s="24"/>
      <c r="M1067" s="24"/>
      <c r="N1067" s="24"/>
      <c r="O1067" s="24"/>
      <c r="P1067" s="24"/>
      <c r="Q1067" s="24"/>
      <c r="R1067" s="24"/>
      <c r="S1067" s="24"/>
    </row>
    <row r="1068" spans="12:19" ht="12.75" customHeight="1">
      <c r="L1068" s="24"/>
      <c r="M1068" s="24"/>
      <c r="N1068" s="24"/>
      <c r="O1068" s="24"/>
      <c r="P1068" s="24"/>
      <c r="Q1068" s="24"/>
      <c r="R1068" s="24"/>
      <c r="S1068" s="24"/>
    </row>
    <row r="1069" spans="12:19" ht="12.75" customHeight="1">
      <c r="L1069" s="24"/>
      <c r="M1069" s="24"/>
      <c r="N1069" s="24"/>
      <c r="O1069" s="24"/>
      <c r="P1069" s="24"/>
      <c r="Q1069" s="24"/>
      <c r="R1069" s="24"/>
      <c r="S1069" s="24"/>
    </row>
    <row r="1070" spans="12:19" ht="12.75" customHeight="1">
      <c r="L1070" s="24"/>
      <c r="M1070" s="24"/>
      <c r="N1070" s="24"/>
      <c r="O1070" s="24"/>
      <c r="P1070" s="24"/>
      <c r="Q1070" s="24"/>
      <c r="R1070" s="24"/>
      <c r="S1070" s="24"/>
    </row>
    <row r="1071" spans="12:19" ht="12.75" customHeight="1">
      <c r="L1071" s="24"/>
      <c r="M1071" s="24"/>
      <c r="N1071" s="24"/>
      <c r="O1071" s="24"/>
      <c r="P1071" s="24"/>
      <c r="Q1071" s="24"/>
      <c r="R1071" s="24"/>
      <c r="S1071" s="24"/>
    </row>
    <row r="1072" spans="12:19" ht="12.75" customHeight="1">
      <c r="L1072" s="24"/>
      <c r="M1072" s="24"/>
      <c r="N1072" s="24"/>
      <c r="O1072" s="24"/>
      <c r="P1072" s="24"/>
      <c r="Q1072" s="24"/>
      <c r="R1072" s="24"/>
      <c r="S1072" s="24"/>
    </row>
    <row r="1073" spans="12:19" ht="12.75" customHeight="1">
      <c r="L1073" s="24"/>
      <c r="M1073" s="24"/>
      <c r="N1073" s="24"/>
      <c r="O1073" s="24"/>
      <c r="P1073" s="24"/>
      <c r="Q1073" s="24"/>
      <c r="R1073" s="24"/>
      <c r="S1073" s="24"/>
    </row>
    <row r="1074" spans="12:19" ht="12.75" customHeight="1">
      <c r="L1074" s="24"/>
      <c r="M1074" s="24"/>
      <c r="N1074" s="24"/>
      <c r="O1074" s="24"/>
      <c r="P1074" s="24"/>
      <c r="Q1074" s="24"/>
      <c r="R1074" s="24"/>
      <c r="S1074" s="24"/>
    </row>
    <row r="1075" spans="12:19" ht="12.75" customHeight="1">
      <c r="L1075" s="24"/>
      <c r="M1075" s="24"/>
      <c r="N1075" s="24"/>
      <c r="O1075" s="24"/>
      <c r="P1075" s="24"/>
      <c r="Q1075" s="24"/>
      <c r="R1075" s="24"/>
      <c r="S1075" s="24"/>
    </row>
    <row r="1076" spans="12:19" ht="12.75" customHeight="1">
      <c r="L1076" s="24"/>
      <c r="M1076" s="24"/>
      <c r="N1076" s="24"/>
      <c r="O1076" s="24"/>
      <c r="P1076" s="24"/>
      <c r="Q1076" s="24"/>
      <c r="R1076" s="24"/>
      <c r="S1076" s="24"/>
    </row>
    <row r="1077" spans="12:19" ht="12.75" customHeight="1">
      <c r="L1077" s="24"/>
      <c r="M1077" s="24"/>
      <c r="N1077" s="24"/>
      <c r="O1077" s="24"/>
      <c r="P1077" s="24"/>
      <c r="Q1077" s="24"/>
      <c r="R1077" s="24"/>
      <c r="S1077" s="24"/>
    </row>
    <row r="1078" spans="12:19" ht="12.75" customHeight="1">
      <c r="L1078" s="24"/>
      <c r="M1078" s="24"/>
      <c r="N1078" s="24"/>
      <c r="O1078" s="24"/>
      <c r="P1078" s="24"/>
      <c r="Q1078" s="24"/>
      <c r="R1078" s="24"/>
      <c r="S1078" s="24"/>
    </row>
    <row r="1079" spans="12:19" ht="12.75" customHeight="1">
      <c r="L1079" s="24"/>
      <c r="M1079" s="24"/>
      <c r="N1079" s="24"/>
      <c r="O1079" s="24"/>
      <c r="P1079" s="24"/>
      <c r="Q1079" s="24"/>
      <c r="R1079" s="24"/>
      <c r="S1079" s="24"/>
    </row>
    <row r="1080" spans="12:19" ht="12.75" customHeight="1">
      <c r="L1080" s="24"/>
      <c r="M1080" s="24"/>
      <c r="N1080" s="24"/>
      <c r="O1080" s="24"/>
      <c r="P1080" s="24"/>
      <c r="Q1080" s="24"/>
      <c r="R1080" s="24"/>
      <c r="S1080" s="24"/>
    </row>
    <row r="1081" spans="12:19" ht="12.75" customHeight="1">
      <c r="L1081" s="24"/>
      <c r="M1081" s="24"/>
      <c r="N1081" s="24"/>
      <c r="O1081" s="24"/>
      <c r="P1081" s="24"/>
      <c r="Q1081" s="24"/>
      <c r="R1081" s="24"/>
      <c r="S1081" s="24"/>
    </row>
    <row r="1082" spans="12:19" ht="12.75" customHeight="1">
      <c r="L1082" s="24"/>
      <c r="M1082" s="24"/>
      <c r="N1082" s="24"/>
      <c r="O1082" s="24"/>
      <c r="P1082" s="24"/>
      <c r="Q1082" s="24"/>
      <c r="R1082" s="24"/>
      <c r="S1082" s="24"/>
    </row>
    <row r="1083" spans="12:19" ht="12.75" customHeight="1">
      <c r="L1083" s="24"/>
      <c r="M1083" s="24"/>
      <c r="N1083" s="24"/>
      <c r="O1083" s="24"/>
      <c r="P1083" s="24"/>
      <c r="Q1083" s="24"/>
      <c r="R1083" s="24"/>
      <c r="S1083" s="24"/>
    </row>
    <row r="1084" spans="12:19" ht="12.75" customHeight="1">
      <c r="L1084" s="24"/>
      <c r="M1084" s="24"/>
      <c r="N1084" s="24"/>
      <c r="O1084" s="24"/>
      <c r="P1084" s="24"/>
      <c r="Q1084" s="24"/>
      <c r="R1084" s="24"/>
      <c r="S1084" s="24"/>
    </row>
    <row r="1085" spans="12:19" ht="12.75" customHeight="1">
      <c r="L1085" s="24"/>
      <c r="M1085" s="24"/>
      <c r="N1085" s="24"/>
      <c r="O1085" s="24"/>
      <c r="P1085" s="24"/>
      <c r="Q1085" s="24"/>
      <c r="R1085" s="24"/>
      <c r="S1085" s="24"/>
    </row>
    <row r="1086" spans="12:19" ht="12.75" customHeight="1">
      <c r="L1086" s="24"/>
      <c r="M1086" s="24"/>
      <c r="N1086" s="24"/>
      <c r="O1086" s="24"/>
      <c r="P1086" s="24"/>
      <c r="Q1086" s="24"/>
      <c r="R1086" s="24"/>
      <c r="S1086" s="24"/>
    </row>
    <row r="1087" spans="12:19" ht="12.75" customHeight="1">
      <c r="L1087" s="24"/>
      <c r="M1087" s="24"/>
      <c r="N1087" s="24"/>
      <c r="O1087" s="24"/>
      <c r="P1087" s="24"/>
      <c r="Q1087" s="24"/>
      <c r="R1087" s="24"/>
      <c r="S1087" s="24"/>
    </row>
    <row r="1088" spans="12:19" ht="12.75" customHeight="1">
      <c r="L1088" s="24"/>
      <c r="M1088" s="24"/>
      <c r="N1088" s="24"/>
      <c r="O1088" s="24"/>
      <c r="P1088" s="24"/>
      <c r="Q1088" s="24"/>
      <c r="R1088" s="24"/>
      <c r="S1088" s="24"/>
    </row>
    <row r="1089" spans="12:19" ht="12.75" customHeight="1">
      <c r="L1089" s="24"/>
      <c r="M1089" s="24"/>
      <c r="N1089" s="24"/>
      <c r="O1089" s="24"/>
      <c r="P1089" s="24"/>
      <c r="Q1089" s="24"/>
      <c r="R1089" s="24"/>
      <c r="S1089" s="24"/>
    </row>
    <row r="1090" spans="12:19" ht="12.75" customHeight="1">
      <c r="L1090" s="24"/>
      <c r="M1090" s="24"/>
      <c r="N1090" s="24"/>
      <c r="O1090" s="24"/>
      <c r="P1090" s="24"/>
      <c r="Q1090" s="24"/>
      <c r="R1090" s="24"/>
      <c r="S1090" s="24"/>
    </row>
    <row r="1091" spans="12:19" ht="12.75" customHeight="1">
      <c r="L1091" s="24"/>
      <c r="M1091" s="24"/>
      <c r="N1091" s="24"/>
      <c r="O1091" s="24"/>
      <c r="P1091" s="24"/>
      <c r="Q1091" s="24"/>
      <c r="R1091" s="24"/>
      <c r="S1091" s="24"/>
    </row>
    <row r="1092" spans="12:19" ht="12.75" customHeight="1">
      <c r="L1092" s="24"/>
      <c r="M1092" s="24"/>
      <c r="N1092" s="24"/>
      <c r="O1092" s="24"/>
      <c r="P1092" s="24"/>
      <c r="Q1092" s="24"/>
      <c r="R1092" s="24"/>
      <c r="S1092" s="24"/>
    </row>
    <row r="1093" spans="12:19" ht="12.75" customHeight="1">
      <c r="L1093" s="24"/>
      <c r="M1093" s="24"/>
      <c r="N1093" s="24"/>
      <c r="O1093" s="24"/>
      <c r="P1093" s="24"/>
      <c r="Q1093" s="24"/>
      <c r="R1093" s="24"/>
      <c r="S1093" s="24"/>
    </row>
    <row r="1094" spans="12:19" ht="12.75" customHeight="1">
      <c r="L1094" s="24"/>
      <c r="M1094" s="24"/>
      <c r="N1094" s="24"/>
      <c r="O1094" s="24"/>
      <c r="P1094" s="24"/>
      <c r="Q1094" s="24"/>
      <c r="R1094" s="24"/>
      <c r="S1094" s="24"/>
    </row>
    <row r="1095" spans="12:19" ht="12.75" customHeight="1">
      <c r="L1095" s="24"/>
      <c r="M1095" s="24"/>
      <c r="N1095" s="24"/>
      <c r="O1095" s="24"/>
      <c r="P1095" s="24"/>
      <c r="Q1095" s="24"/>
      <c r="R1095" s="24"/>
      <c r="S1095" s="24"/>
    </row>
    <row r="1096" spans="12:19" ht="12.75" customHeight="1">
      <c r="L1096" s="24"/>
      <c r="M1096" s="24"/>
      <c r="N1096" s="24"/>
      <c r="O1096" s="24"/>
      <c r="P1096" s="24"/>
      <c r="Q1096" s="24"/>
      <c r="R1096" s="24"/>
      <c r="S1096" s="24"/>
    </row>
    <row r="1097" spans="12:19" ht="12.75" customHeight="1">
      <c r="L1097" s="24"/>
      <c r="M1097" s="24"/>
      <c r="N1097" s="24"/>
      <c r="O1097" s="24"/>
      <c r="P1097" s="24"/>
      <c r="Q1097" s="24"/>
      <c r="R1097" s="24"/>
      <c r="S1097" s="24"/>
    </row>
    <row r="1098" spans="12:19" ht="12.75" customHeight="1">
      <c r="L1098" s="24"/>
      <c r="M1098" s="24"/>
      <c r="N1098" s="24"/>
      <c r="O1098" s="24"/>
      <c r="P1098" s="24"/>
      <c r="Q1098" s="24"/>
      <c r="R1098" s="24"/>
      <c r="S1098" s="24"/>
    </row>
    <row r="1099" spans="12:19" ht="12.75" customHeight="1">
      <c r="L1099" s="24"/>
      <c r="M1099" s="24"/>
      <c r="N1099" s="24"/>
      <c r="O1099" s="24"/>
      <c r="P1099" s="24"/>
      <c r="Q1099" s="24"/>
      <c r="R1099" s="24"/>
      <c r="S1099" s="24"/>
    </row>
    <row r="1100" spans="12:19" ht="12.75" customHeight="1">
      <c r="L1100" s="24"/>
      <c r="M1100" s="24"/>
      <c r="N1100" s="24"/>
      <c r="O1100" s="24"/>
      <c r="P1100" s="24"/>
      <c r="Q1100" s="24"/>
      <c r="R1100" s="24"/>
      <c r="S1100" s="24"/>
    </row>
    <row r="1101" spans="12:19" ht="12.75" customHeight="1">
      <c r="L1101" s="24"/>
      <c r="M1101" s="24"/>
      <c r="N1101" s="24"/>
      <c r="O1101" s="24"/>
      <c r="P1101" s="24"/>
      <c r="Q1101" s="24"/>
      <c r="R1101" s="24"/>
      <c r="S1101" s="24"/>
    </row>
    <row r="1102" spans="12:19" ht="12.75" customHeight="1">
      <c r="L1102" s="24"/>
      <c r="M1102" s="24"/>
      <c r="N1102" s="24"/>
      <c r="O1102" s="24"/>
      <c r="P1102" s="24"/>
      <c r="Q1102" s="24"/>
      <c r="R1102" s="24"/>
      <c r="S1102" s="24"/>
    </row>
    <row r="1103" spans="12:19" ht="12.75" customHeight="1">
      <c r="L1103" s="24"/>
      <c r="M1103" s="24"/>
      <c r="N1103" s="24"/>
      <c r="O1103" s="24"/>
      <c r="P1103" s="24"/>
      <c r="Q1103" s="24"/>
      <c r="R1103" s="24"/>
      <c r="S1103" s="24"/>
    </row>
    <row r="1104" spans="12:19" ht="12.75" customHeight="1">
      <c r="L1104" s="24"/>
      <c r="M1104" s="24"/>
      <c r="N1104" s="24"/>
      <c r="O1104" s="24"/>
      <c r="P1104" s="24"/>
      <c r="Q1104" s="24"/>
      <c r="R1104" s="24"/>
      <c r="S1104" s="24"/>
    </row>
    <row r="1105" spans="12:19" ht="12.75" customHeight="1">
      <c r="L1105" s="24"/>
      <c r="M1105" s="24"/>
      <c r="N1105" s="24"/>
      <c r="O1105" s="24"/>
      <c r="P1105" s="24"/>
      <c r="Q1105" s="24"/>
      <c r="R1105" s="24"/>
      <c r="S1105" s="24"/>
    </row>
    <row r="1106" spans="12:19" ht="12.75" customHeight="1">
      <c r="L1106" s="24"/>
      <c r="M1106" s="24"/>
      <c r="N1106" s="24"/>
      <c r="O1106" s="24"/>
      <c r="P1106" s="24"/>
      <c r="Q1106" s="24"/>
      <c r="R1106" s="24"/>
      <c r="S1106" s="24"/>
    </row>
    <row r="1107" spans="12:19" ht="12.75" customHeight="1">
      <c r="L1107" s="24"/>
      <c r="M1107" s="24"/>
      <c r="N1107" s="24"/>
      <c r="O1107" s="24"/>
      <c r="P1107" s="24"/>
      <c r="Q1107" s="24"/>
      <c r="R1107" s="24"/>
      <c r="S1107" s="24"/>
    </row>
    <row r="1108" spans="12:19" ht="12.75" customHeight="1">
      <c r="L1108" s="24"/>
      <c r="M1108" s="24"/>
      <c r="N1108" s="24"/>
      <c r="O1108" s="24"/>
      <c r="P1108" s="24"/>
      <c r="Q1108" s="24"/>
      <c r="R1108" s="24"/>
      <c r="S1108" s="24"/>
    </row>
    <row r="1109" spans="12:19" ht="12.75" customHeight="1">
      <c r="L1109" s="24"/>
      <c r="M1109" s="24"/>
      <c r="N1109" s="24"/>
      <c r="O1109" s="24"/>
      <c r="P1109" s="24"/>
      <c r="Q1109" s="24"/>
      <c r="R1109" s="24"/>
      <c r="S1109" s="24"/>
    </row>
    <row r="1110" spans="12:19" ht="12.75" customHeight="1">
      <c r="L1110" s="24"/>
      <c r="M1110" s="24"/>
      <c r="N1110" s="24"/>
      <c r="O1110" s="24"/>
      <c r="P1110" s="24"/>
      <c r="Q1110" s="24"/>
      <c r="R1110" s="24"/>
      <c r="S1110" s="24"/>
    </row>
    <row r="1111" spans="12:19" ht="12.75" customHeight="1">
      <c r="L1111" s="24"/>
      <c r="M1111" s="24"/>
      <c r="N1111" s="24"/>
      <c r="O1111" s="24"/>
      <c r="P1111" s="24"/>
      <c r="Q1111" s="24"/>
      <c r="R1111" s="24"/>
      <c r="S1111" s="24"/>
    </row>
    <row r="1112" spans="12:19" ht="12.75" customHeight="1">
      <c r="L1112" s="24"/>
      <c r="M1112" s="24"/>
      <c r="N1112" s="24"/>
      <c r="O1112" s="24"/>
      <c r="P1112" s="24"/>
      <c r="Q1112" s="24"/>
      <c r="R1112" s="24"/>
      <c r="S1112" s="24"/>
    </row>
    <row r="1113" spans="12:19" ht="12.75" customHeight="1">
      <c r="L1113" s="24"/>
      <c r="M1113" s="24"/>
      <c r="N1113" s="24"/>
      <c r="O1113" s="24"/>
      <c r="P1113" s="24"/>
      <c r="Q1113" s="24"/>
      <c r="R1113" s="24"/>
      <c r="S1113" s="24"/>
    </row>
    <row r="1114" spans="12:19" ht="12.75" customHeight="1">
      <c r="L1114" s="24"/>
      <c r="M1114" s="24"/>
      <c r="N1114" s="24"/>
      <c r="O1114" s="24"/>
      <c r="P1114" s="24"/>
      <c r="Q1114" s="24"/>
      <c r="R1114" s="24"/>
      <c r="S1114" s="24"/>
    </row>
    <row r="1115" spans="12:19" ht="12.75" customHeight="1">
      <c r="L1115" s="24"/>
      <c r="M1115" s="24"/>
      <c r="N1115" s="24"/>
      <c r="O1115" s="24"/>
      <c r="P1115" s="24"/>
      <c r="Q1115" s="24"/>
      <c r="R1115" s="24"/>
      <c r="S1115" s="24"/>
    </row>
    <row r="1116" spans="12:19" ht="12.75" customHeight="1">
      <c r="L1116" s="24"/>
      <c r="M1116" s="24"/>
      <c r="N1116" s="24"/>
      <c r="O1116" s="24"/>
      <c r="P1116" s="24"/>
      <c r="Q1116" s="24"/>
      <c r="R1116" s="24"/>
      <c r="S1116" s="24"/>
    </row>
    <row r="1117" spans="12:19" ht="12.75" customHeight="1">
      <c r="L1117" s="24"/>
      <c r="M1117" s="24"/>
      <c r="N1117" s="24"/>
      <c r="O1117" s="24"/>
      <c r="P1117" s="24"/>
      <c r="Q1117" s="24"/>
      <c r="R1117" s="24"/>
      <c r="S1117" s="24"/>
    </row>
    <row r="1118" spans="12:19" ht="12.75" customHeight="1">
      <c r="L1118" s="24"/>
      <c r="M1118" s="24"/>
      <c r="N1118" s="24"/>
      <c r="O1118" s="24"/>
      <c r="P1118" s="24"/>
      <c r="Q1118" s="24"/>
      <c r="R1118" s="24"/>
      <c r="S1118" s="24"/>
    </row>
    <row r="1119" spans="12:19" ht="12.75" customHeight="1">
      <c r="L1119" s="24"/>
      <c r="M1119" s="24"/>
      <c r="N1119" s="24"/>
      <c r="O1119" s="24"/>
      <c r="P1119" s="24"/>
      <c r="Q1119" s="24"/>
      <c r="R1119" s="24"/>
      <c r="S1119" s="24"/>
    </row>
    <row r="1120" spans="12:19" ht="12.75" customHeight="1">
      <c r="L1120" s="24"/>
      <c r="M1120" s="24"/>
      <c r="N1120" s="24"/>
      <c r="O1120" s="24"/>
      <c r="P1120" s="24"/>
      <c r="Q1120" s="24"/>
      <c r="R1120" s="24"/>
      <c r="S1120" s="24"/>
    </row>
    <row r="1121" spans="12:19" ht="12.75" customHeight="1">
      <c r="L1121" s="24"/>
      <c r="M1121" s="24"/>
      <c r="N1121" s="24"/>
      <c r="O1121" s="24"/>
      <c r="P1121" s="24"/>
      <c r="Q1121" s="24"/>
      <c r="R1121" s="24"/>
      <c r="S1121" s="24"/>
    </row>
    <row r="1122" spans="12:19" ht="12.75" customHeight="1">
      <c r="L1122" s="24"/>
      <c r="M1122" s="24"/>
      <c r="N1122" s="24"/>
      <c r="O1122" s="24"/>
      <c r="P1122" s="24"/>
      <c r="Q1122" s="24"/>
      <c r="R1122" s="24"/>
      <c r="S1122" s="24"/>
    </row>
    <row r="1123" spans="12:19" ht="12.75" customHeight="1">
      <c r="L1123" s="24"/>
      <c r="M1123" s="24"/>
      <c r="N1123" s="24"/>
      <c r="O1123" s="24"/>
      <c r="P1123" s="24"/>
      <c r="Q1123" s="24"/>
      <c r="R1123" s="24"/>
      <c r="S1123" s="24"/>
    </row>
    <row r="1124" spans="12:19" ht="12.75" customHeight="1">
      <c r="L1124" s="24"/>
      <c r="M1124" s="24"/>
      <c r="N1124" s="24"/>
      <c r="O1124" s="24"/>
      <c r="P1124" s="24"/>
      <c r="Q1124" s="24"/>
      <c r="R1124" s="24"/>
      <c r="S1124" s="24"/>
    </row>
    <row r="1125" spans="12:19" ht="12.75" customHeight="1">
      <c r="L1125" s="24"/>
      <c r="M1125" s="24"/>
      <c r="N1125" s="24"/>
      <c r="O1125" s="24"/>
      <c r="P1125" s="24"/>
      <c r="Q1125" s="24"/>
      <c r="R1125" s="24"/>
      <c r="S1125" s="24"/>
    </row>
    <row r="1126" spans="12:19" ht="12.75" customHeight="1">
      <c r="L1126" s="24"/>
      <c r="M1126" s="24"/>
      <c r="N1126" s="24"/>
      <c r="O1126" s="24"/>
      <c r="P1126" s="24"/>
      <c r="Q1126" s="24"/>
      <c r="R1126" s="24"/>
      <c r="S1126" s="24"/>
    </row>
    <row r="1127" spans="12:19" ht="12.75" customHeight="1">
      <c r="L1127" s="24"/>
      <c r="M1127" s="24"/>
      <c r="N1127" s="24"/>
      <c r="O1127" s="24"/>
      <c r="P1127" s="24"/>
      <c r="Q1127" s="24"/>
      <c r="R1127" s="24"/>
      <c r="S1127" s="24"/>
    </row>
    <row r="1128" spans="12:19" ht="12.75" customHeight="1">
      <c r="L1128" s="24"/>
      <c r="M1128" s="24"/>
      <c r="N1128" s="24"/>
      <c r="O1128" s="24"/>
      <c r="P1128" s="24"/>
      <c r="Q1128" s="24"/>
      <c r="R1128" s="24"/>
      <c r="S1128" s="24"/>
    </row>
    <row r="1129" spans="12:19" ht="12.75" customHeight="1">
      <c r="L1129" s="24"/>
      <c r="M1129" s="24"/>
      <c r="N1129" s="24"/>
      <c r="O1129" s="24"/>
      <c r="P1129" s="24"/>
      <c r="Q1129" s="24"/>
      <c r="R1129" s="24"/>
      <c r="S1129" s="24"/>
    </row>
    <row r="1130" spans="12:19" ht="12.75" customHeight="1">
      <c r="L1130" s="24"/>
      <c r="M1130" s="24"/>
      <c r="N1130" s="24"/>
      <c r="O1130" s="24"/>
      <c r="P1130" s="24"/>
      <c r="Q1130" s="24"/>
      <c r="R1130" s="24"/>
      <c r="S1130" s="24"/>
    </row>
    <row r="1131" spans="12:19" ht="12.75" customHeight="1">
      <c r="L1131" s="24"/>
      <c r="M1131" s="24"/>
      <c r="N1131" s="24"/>
      <c r="O1131" s="24"/>
      <c r="P1131" s="24"/>
      <c r="Q1131" s="24"/>
      <c r="R1131" s="24"/>
      <c r="S1131" s="24"/>
    </row>
    <row r="1132" spans="12:19" ht="12.75" customHeight="1">
      <c r="L1132" s="24"/>
      <c r="M1132" s="24"/>
      <c r="N1132" s="24"/>
      <c r="O1132" s="24"/>
      <c r="P1132" s="24"/>
      <c r="Q1132" s="24"/>
      <c r="R1132" s="24"/>
      <c r="S1132" s="24"/>
    </row>
    <row r="1133" spans="12:19" ht="12.75" customHeight="1">
      <c r="L1133" s="24"/>
      <c r="M1133" s="24"/>
      <c r="N1133" s="24"/>
      <c r="O1133" s="24"/>
      <c r="P1133" s="24"/>
      <c r="Q1133" s="24"/>
      <c r="R1133" s="24"/>
      <c r="S1133" s="24"/>
    </row>
    <row r="1134" spans="12:19" ht="12.75" customHeight="1">
      <c r="L1134" s="24"/>
      <c r="M1134" s="24"/>
      <c r="N1134" s="24"/>
      <c r="O1134" s="24"/>
      <c r="P1134" s="24"/>
      <c r="Q1134" s="24"/>
      <c r="R1134" s="24"/>
      <c r="S1134" s="24"/>
    </row>
    <row r="1135" spans="12:19" ht="12.75" customHeight="1">
      <c r="L1135" s="24"/>
      <c r="M1135" s="24"/>
      <c r="N1135" s="24"/>
      <c r="O1135" s="24"/>
      <c r="P1135" s="24"/>
      <c r="Q1135" s="24"/>
      <c r="R1135" s="24"/>
      <c r="S1135" s="24"/>
    </row>
    <row r="1136" spans="12:19" ht="12.75" customHeight="1">
      <c r="L1136" s="24"/>
      <c r="M1136" s="24"/>
      <c r="N1136" s="24"/>
      <c r="O1136" s="24"/>
      <c r="P1136" s="24"/>
      <c r="Q1136" s="24"/>
      <c r="R1136" s="24"/>
      <c r="S1136" s="24"/>
    </row>
    <row r="1137" spans="12:19" ht="12.75" customHeight="1">
      <c r="L1137" s="24"/>
      <c r="M1137" s="24"/>
      <c r="N1137" s="24"/>
      <c r="O1137" s="24"/>
      <c r="P1137" s="24"/>
      <c r="Q1137" s="24"/>
      <c r="R1137" s="24"/>
      <c r="S1137" s="24"/>
    </row>
    <row r="1138" spans="12:19" ht="12.75" customHeight="1">
      <c r="L1138" s="24"/>
      <c r="M1138" s="24"/>
      <c r="N1138" s="24"/>
      <c r="O1138" s="24"/>
      <c r="P1138" s="24"/>
      <c r="Q1138" s="24"/>
      <c r="R1138" s="24"/>
      <c r="S1138" s="24"/>
    </row>
    <row r="1139" spans="12:19" ht="12.75" customHeight="1">
      <c r="L1139" s="24"/>
      <c r="M1139" s="24"/>
      <c r="N1139" s="24"/>
      <c r="O1139" s="24"/>
      <c r="P1139" s="24"/>
      <c r="Q1139" s="24"/>
      <c r="R1139" s="24"/>
      <c r="S1139" s="24"/>
    </row>
    <row r="1140" spans="12:19" ht="12.75" customHeight="1">
      <c r="L1140" s="24"/>
      <c r="M1140" s="24"/>
      <c r="N1140" s="24"/>
      <c r="O1140" s="24"/>
      <c r="P1140" s="24"/>
      <c r="Q1140" s="24"/>
      <c r="R1140" s="24"/>
      <c r="S1140" s="24"/>
    </row>
    <row r="1141" spans="12:19" ht="12.75" customHeight="1">
      <c r="L1141" s="24"/>
      <c r="M1141" s="24"/>
      <c r="N1141" s="24"/>
      <c r="O1141" s="24"/>
      <c r="P1141" s="24"/>
      <c r="Q1141" s="24"/>
      <c r="R1141" s="24"/>
      <c r="S1141" s="24"/>
    </row>
    <row r="1142" spans="12:19" ht="12.75" customHeight="1">
      <c r="L1142" s="24"/>
      <c r="M1142" s="24"/>
      <c r="N1142" s="24"/>
      <c r="O1142" s="24"/>
      <c r="P1142" s="24"/>
      <c r="Q1142" s="24"/>
      <c r="R1142" s="24"/>
      <c r="S1142" s="24"/>
    </row>
    <row r="1143" spans="12:19" ht="12.75" customHeight="1">
      <c r="L1143" s="24"/>
      <c r="M1143" s="24"/>
      <c r="N1143" s="24"/>
      <c r="O1143" s="24"/>
      <c r="P1143" s="24"/>
      <c r="Q1143" s="24"/>
      <c r="R1143" s="24"/>
      <c r="S1143" s="24"/>
    </row>
    <row r="1144" spans="12:19" ht="12.75" customHeight="1">
      <c r="L1144" s="24"/>
      <c r="M1144" s="24"/>
      <c r="N1144" s="24"/>
      <c r="O1144" s="24"/>
      <c r="P1144" s="24"/>
      <c r="Q1144" s="24"/>
      <c r="R1144" s="24"/>
      <c r="S1144" s="24"/>
    </row>
  </sheetData>
  <autoFilter ref="T1:T1144" xr:uid="{AC56DDBE-F218-457A-8705-4DBA2E077083}"/>
  <mergeCells count="13">
    <mergeCell ref="A12:T12"/>
    <mergeCell ref="J1:K1"/>
    <mergeCell ref="A6:K6"/>
    <mergeCell ref="B3:K3"/>
    <mergeCell ref="L3:O3"/>
    <mergeCell ref="P3:S3"/>
    <mergeCell ref="T3:T4"/>
    <mergeCell ref="A11:K11"/>
    <mergeCell ref="A7:T7"/>
    <mergeCell ref="B8:K8"/>
    <mergeCell ref="L8:O8"/>
    <mergeCell ref="P8:S8"/>
    <mergeCell ref="T8:T9"/>
  </mergeCells>
  <pageMargins left="0.35433070866141736" right="0.35433070866141736" top="0.98425196850393704" bottom="0.98425196850393704" header="0.51181102362204722" footer="0.51181102362204722"/>
  <pageSetup paperSize="9" scale="41" fitToHeight="0" orientation="landscape" r:id="rId1"/>
  <headerFooter alignWithMargins="0">
    <oddHeader xml:space="preserve">&amp;LSzczegółowy Opis Przedmiotu Zamówienia - Taryfa Bxx - pozostałe obiekty&amp;RZałącznik nr 1.3 do SWZ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O12"/>
  <sheetViews>
    <sheetView zoomScaleNormal="100" workbookViewId="0">
      <selection activeCell="A2" sqref="A2"/>
    </sheetView>
  </sheetViews>
  <sheetFormatPr defaultRowHeight="12.75"/>
  <cols>
    <col min="3" max="3" width="15.85546875" bestFit="1" customWidth="1"/>
    <col min="4" max="5" width="14.7109375" customWidth="1"/>
    <col min="6" max="6" width="18.7109375" bestFit="1" customWidth="1"/>
    <col min="7" max="7" width="14.7109375" customWidth="1"/>
    <col min="8" max="8" width="17.5703125" bestFit="1" customWidth="1"/>
    <col min="9" max="11" width="14.7109375" customWidth="1"/>
    <col min="12" max="12" width="19.42578125" customWidth="1"/>
    <col min="13" max="13" width="10.140625" bestFit="1" customWidth="1"/>
    <col min="14" max="14" width="12.28515625" bestFit="1" customWidth="1"/>
  </cols>
  <sheetData>
    <row r="2" spans="3:15" ht="13.5" thickBot="1"/>
    <row r="3" spans="3:15" ht="13.5" thickBot="1">
      <c r="D3" s="307" t="s">
        <v>32</v>
      </c>
      <c r="E3" s="308"/>
      <c r="F3" s="308"/>
      <c r="G3" s="309"/>
      <c r="H3" s="307" t="s">
        <v>52</v>
      </c>
      <c r="I3" s="308"/>
      <c r="J3" s="308"/>
      <c r="K3" s="309"/>
      <c r="L3" s="56" t="s">
        <v>53</v>
      </c>
    </row>
    <row r="4" spans="3:15" ht="25.5">
      <c r="D4" s="32" t="s">
        <v>0</v>
      </c>
      <c r="E4" s="4" t="s">
        <v>1</v>
      </c>
      <c r="F4" s="5" t="s">
        <v>26</v>
      </c>
      <c r="G4" s="36" t="s">
        <v>16</v>
      </c>
      <c r="H4" s="4" t="s">
        <v>0</v>
      </c>
      <c r="I4" s="4" t="s">
        <v>1</v>
      </c>
      <c r="J4" s="5" t="s">
        <v>26</v>
      </c>
      <c r="K4" s="5" t="s">
        <v>16</v>
      </c>
      <c r="L4" s="35" t="s">
        <v>16</v>
      </c>
    </row>
    <row r="5" spans="3:15">
      <c r="C5" s="6" t="s">
        <v>30</v>
      </c>
      <c r="D5" s="10">
        <f>'1.1 Taryfa Cxx Oświetlenie'!L1</f>
        <v>508456</v>
      </c>
      <c r="E5" s="11">
        <f>'1.1 Taryfa Cxx Oświetlenie'!M1</f>
        <v>171737</v>
      </c>
      <c r="F5" s="29">
        <v>0</v>
      </c>
      <c r="G5" s="37">
        <f>D5+E5</f>
        <v>680193</v>
      </c>
      <c r="H5" s="10">
        <f>'1.1 Taryfa Cxx Oświetlenie'!O1</f>
        <v>508456</v>
      </c>
      <c r="I5" s="11">
        <f>'1.1 Taryfa Cxx Oświetlenie'!P1</f>
        <v>171737</v>
      </c>
      <c r="J5" s="29">
        <v>0</v>
      </c>
      <c r="K5" s="37">
        <f>H5+I5</f>
        <v>680193</v>
      </c>
      <c r="L5" s="38">
        <f t="shared" ref="L5" si="0">SUM(D5:F5,H5:J5)</f>
        <v>1360386</v>
      </c>
      <c r="N5" s="67"/>
      <c r="O5" s="65"/>
    </row>
    <row r="6" spans="3:15">
      <c r="C6" s="6" t="s">
        <v>24</v>
      </c>
      <c r="D6" s="10">
        <f>'1.2 Taryfa Cxx'!L1</f>
        <v>2151815</v>
      </c>
      <c r="E6" s="10">
        <f>'1.2 Taryfa Cxx'!M1</f>
        <v>2562191</v>
      </c>
      <c r="F6" s="29">
        <v>0</v>
      </c>
      <c r="G6" s="37">
        <f>D6+E6</f>
        <v>4714006</v>
      </c>
      <c r="H6" s="10">
        <f>'1.2 Taryfa Cxx'!O1</f>
        <v>2151815</v>
      </c>
      <c r="I6" s="10">
        <f>'1.2 Taryfa Cxx'!P1</f>
        <v>2562191</v>
      </c>
      <c r="J6" s="29">
        <v>0</v>
      </c>
      <c r="K6" s="37">
        <f>H6+I6</f>
        <v>4714006</v>
      </c>
      <c r="L6" s="38">
        <f t="shared" ref="L6" si="1">SUM(D6:F6,H6:J6)</f>
        <v>9428012</v>
      </c>
      <c r="M6" s="65"/>
      <c r="N6" s="67"/>
      <c r="O6" s="65"/>
    </row>
    <row r="7" spans="3:15">
      <c r="C7" s="6" t="s">
        <v>23</v>
      </c>
      <c r="D7" s="8">
        <f>'1.3 Taryfa Bxx'!L1</f>
        <v>3027540</v>
      </c>
      <c r="E7" s="2">
        <f>'1.3 Taryfa Bxx'!M1</f>
        <v>74033</v>
      </c>
      <c r="F7" s="2">
        <f>'1.3 Taryfa Bxx'!N1</f>
        <v>763468</v>
      </c>
      <c r="G7" s="37">
        <f>D7+E7+F7</f>
        <v>3865041</v>
      </c>
      <c r="H7" s="8">
        <f>'1.3 Taryfa Bxx'!P1</f>
        <v>3027540</v>
      </c>
      <c r="I7" s="2">
        <f>'1.3 Taryfa Bxx'!Q1</f>
        <v>74033</v>
      </c>
      <c r="J7" s="2">
        <f>'1.3 Taryfa Bxx'!R1</f>
        <v>763468</v>
      </c>
      <c r="K7" s="37">
        <f>H7+I7+J7</f>
        <v>3865041</v>
      </c>
      <c r="L7" s="38">
        <f>SUM(D7:F7,H7:J7)</f>
        <v>7730082</v>
      </c>
      <c r="N7" s="67"/>
      <c r="O7" s="65"/>
    </row>
    <row r="8" spans="3:15" ht="13.5" thickBot="1">
      <c r="C8" s="7" t="s">
        <v>2</v>
      </c>
      <c r="D8" s="9">
        <f t="shared" ref="D8:L8" si="2">SUM(D5:D7)</f>
        <v>5687811</v>
      </c>
      <c r="E8" s="9">
        <f t="shared" si="2"/>
        <v>2807961</v>
      </c>
      <c r="F8" s="9">
        <f t="shared" si="2"/>
        <v>763468</v>
      </c>
      <c r="G8" s="9">
        <f t="shared" si="2"/>
        <v>9259240</v>
      </c>
      <c r="H8" s="9">
        <f t="shared" si="2"/>
        <v>5687811</v>
      </c>
      <c r="I8" s="9">
        <f t="shared" si="2"/>
        <v>2807961</v>
      </c>
      <c r="J8" s="9">
        <f t="shared" si="2"/>
        <v>763468</v>
      </c>
      <c r="K8" s="9">
        <f t="shared" si="2"/>
        <v>9259240</v>
      </c>
      <c r="L8" s="33">
        <f t="shared" si="2"/>
        <v>18518480</v>
      </c>
      <c r="N8" s="67"/>
      <c r="O8" s="65"/>
    </row>
    <row r="9" spans="3:15" ht="13.5" thickBot="1">
      <c r="D9" s="313">
        <f>D8+E8+F8</f>
        <v>9259240</v>
      </c>
      <c r="E9" s="314"/>
      <c r="F9" s="314"/>
      <c r="G9" s="315"/>
      <c r="H9" s="313">
        <f>H8+I8+J8</f>
        <v>9259240</v>
      </c>
      <c r="I9" s="314"/>
      <c r="J9" s="314"/>
      <c r="K9" s="315"/>
    </row>
    <row r="10" spans="3:15" ht="13.5" thickBot="1">
      <c r="D10" s="1"/>
      <c r="E10" s="310">
        <f>D9+H9</f>
        <v>18518480</v>
      </c>
      <c r="F10" s="311"/>
      <c r="G10" s="311"/>
      <c r="H10" s="312"/>
      <c r="I10" s="1"/>
      <c r="J10" s="1"/>
      <c r="K10" s="1"/>
      <c r="L10" s="3"/>
    </row>
    <row r="11" spans="3:15">
      <c r="J11" s="65"/>
    </row>
    <row r="12" spans="3:15">
      <c r="G12" s="31"/>
      <c r="K12" s="65"/>
    </row>
  </sheetData>
  <mergeCells count="5">
    <mergeCell ref="D3:G3"/>
    <mergeCell ref="H3:K3"/>
    <mergeCell ref="E10:H10"/>
    <mergeCell ref="D9:G9"/>
    <mergeCell ref="H9:K9"/>
  </mergeCells>
  <pageMargins left="0.51181102362204722" right="0.51181102362204722" top="0.74803149606299213" bottom="0.74803149606299213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3719-D699-489A-B33D-298902F4795B}">
  <sheetPr>
    <pageSetUpPr fitToPage="1"/>
  </sheetPr>
  <dimension ref="A1:H21"/>
  <sheetViews>
    <sheetView tabSelected="1" zoomScaleNormal="100" workbookViewId="0">
      <selection activeCell="D32" sqref="D32"/>
    </sheetView>
  </sheetViews>
  <sheetFormatPr defaultColWidth="9.140625" defaultRowHeight="15"/>
  <cols>
    <col min="1" max="1" width="9.140625" style="66"/>
    <col min="2" max="2" width="95.7109375" style="66" bestFit="1" customWidth="1"/>
    <col min="3" max="3" width="17.140625" style="69" bestFit="1" customWidth="1"/>
    <col min="4" max="4" width="17.140625" style="69" customWidth="1"/>
    <col min="5" max="5" width="31.42578125" style="69" customWidth="1"/>
    <col min="6" max="6" width="18" style="69" bestFit="1" customWidth="1"/>
    <col min="7" max="7" width="23" style="69" bestFit="1" customWidth="1"/>
    <col min="8" max="8" width="14.7109375" style="66" bestFit="1" customWidth="1"/>
    <col min="9" max="16384" width="9.140625" style="66"/>
  </cols>
  <sheetData>
    <row r="1" spans="1:8">
      <c r="A1" s="70" t="s">
        <v>35</v>
      </c>
      <c r="B1" s="70" t="s">
        <v>36</v>
      </c>
      <c r="C1" s="70" t="s">
        <v>51</v>
      </c>
      <c r="D1" s="70" t="s">
        <v>50</v>
      </c>
      <c r="E1" s="70" t="s">
        <v>37</v>
      </c>
      <c r="F1" s="70" t="s">
        <v>38</v>
      </c>
      <c r="G1" s="70" t="s">
        <v>9</v>
      </c>
      <c r="H1" s="70" t="s">
        <v>44</v>
      </c>
    </row>
    <row r="2" spans="1:8">
      <c r="A2" s="102">
        <v>1</v>
      </c>
      <c r="B2" s="202" t="s">
        <v>54</v>
      </c>
      <c r="C2" s="104" t="s">
        <v>55</v>
      </c>
      <c r="D2" s="104" t="s">
        <v>55</v>
      </c>
      <c r="E2" s="104" t="s">
        <v>56</v>
      </c>
      <c r="F2" s="104" t="s">
        <v>57</v>
      </c>
      <c r="G2" s="104" t="s">
        <v>58</v>
      </c>
      <c r="H2" s="102" t="s">
        <v>1716</v>
      </c>
    </row>
    <row r="3" spans="1:8">
      <c r="A3" s="102">
        <v>2</v>
      </c>
      <c r="B3" s="203" t="s">
        <v>1678</v>
      </c>
      <c r="C3" s="105" t="s">
        <v>59</v>
      </c>
      <c r="D3" s="102" t="s">
        <v>1679</v>
      </c>
      <c r="E3" s="105" t="s">
        <v>60</v>
      </c>
      <c r="F3" s="105" t="s">
        <v>61</v>
      </c>
      <c r="G3" s="105" t="s">
        <v>62</v>
      </c>
      <c r="H3" s="102" t="s">
        <v>1716</v>
      </c>
    </row>
    <row r="4" spans="1:8">
      <c r="A4" s="102">
        <v>3</v>
      </c>
      <c r="B4" s="203" t="s">
        <v>497</v>
      </c>
      <c r="C4" s="105" t="s">
        <v>59</v>
      </c>
      <c r="D4" s="102" t="s">
        <v>1193</v>
      </c>
      <c r="E4" s="105" t="s">
        <v>1194</v>
      </c>
      <c r="F4" s="105" t="s">
        <v>61</v>
      </c>
      <c r="G4" s="105" t="s">
        <v>62</v>
      </c>
      <c r="H4" s="102" t="s">
        <v>1716</v>
      </c>
    </row>
    <row r="5" spans="1:8">
      <c r="A5" s="102">
        <v>4</v>
      </c>
      <c r="B5" s="203" t="s">
        <v>509</v>
      </c>
      <c r="C5" s="105" t="s">
        <v>1188</v>
      </c>
      <c r="D5" s="105" t="s">
        <v>1188</v>
      </c>
      <c r="E5" s="105" t="s">
        <v>1182</v>
      </c>
      <c r="F5" s="105" t="s">
        <v>61</v>
      </c>
      <c r="G5" s="105" t="s">
        <v>512</v>
      </c>
      <c r="H5" s="102" t="s">
        <v>1716</v>
      </c>
    </row>
    <row r="6" spans="1:8">
      <c r="A6" s="102">
        <v>5</v>
      </c>
      <c r="B6" s="203" t="s">
        <v>515</v>
      </c>
      <c r="C6" s="105" t="s">
        <v>1189</v>
      </c>
      <c r="D6" s="105" t="s">
        <v>1189</v>
      </c>
      <c r="E6" s="105" t="s">
        <v>1183</v>
      </c>
      <c r="F6" s="105" t="s">
        <v>61</v>
      </c>
      <c r="G6" s="105" t="s">
        <v>390</v>
      </c>
      <c r="H6" s="102" t="s">
        <v>1716</v>
      </c>
    </row>
    <row r="7" spans="1:8">
      <c r="A7" s="102">
        <v>6</v>
      </c>
      <c r="B7" s="203" t="s">
        <v>520</v>
      </c>
      <c r="C7" s="105" t="s">
        <v>1190</v>
      </c>
      <c r="D7" s="105" t="s">
        <v>1190</v>
      </c>
      <c r="E7" s="105" t="s">
        <v>1186</v>
      </c>
      <c r="F7" s="105" t="s">
        <v>61</v>
      </c>
      <c r="G7" s="105" t="s">
        <v>367</v>
      </c>
      <c r="H7" s="102" t="s">
        <v>1716</v>
      </c>
    </row>
    <row r="8" spans="1:8">
      <c r="A8" s="102">
        <v>7</v>
      </c>
      <c r="B8" s="203" t="s">
        <v>527</v>
      </c>
      <c r="C8" s="105" t="s">
        <v>1191</v>
      </c>
      <c r="D8" s="105" t="s">
        <v>1191</v>
      </c>
      <c r="E8" s="105" t="s">
        <v>1184</v>
      </c>
      <c r="F8" s="105" t="s">
        <v>61</v>
      </c>
      <c r="G8" s="105" t="s">
        <v>62</v>
      </c>
      <c r="H8" s="102" t="s">
        <v>1716</v>
      </c>
    </row>
    <row r="9" spans="1:8">
      <c r="A9" s="102">
        <v>8</v>
      </c>
      <c r="B9" s="203" t="s">
        <v>531</v>
      </c>
      <c r="C9" s="105" t="s">
        <v>1192</v>
      </c>
      <c r="D9" s="105" t="s">
        <v>1192</v>
      </c>
      <c r="E9" s="105" t="s">
        <v>1185</v>
      </c>
      <c r="F9" s="105" t="s">
        <v>61</v>
      </c>
      <c r="G9" s="105" t="s">
        <v>62</v>
      </c>
      <c r="H9" s="102" t="s">
        <v>1716</v>
      </c>
    </row>
    <row r="10" spans="1:8">
      <c r="A10" s="102">
        <v>9</v>
      </c>
      <c r="B10" s="204" t="s">
        <v>870</v>
      </c>
      <c r="C10" s="102" t="s">
        <v>63</v>
      </c>
      <c r="D10" s="102" t="s">
        <v>63</v>
      </c>
      <c r="E10" s="105" t="s">
        <v>1680</v>
      </c>
      <c r="F10" s="102" t="s">
        <v>64</v>
      </c>
      <c r="G10" s="102" t="s">
        <v>65</v>
      </c>
      <c r="H10" s="102" t="s">
        <v>1138</v>
      </c>
    </row>
    <row r="11" spans="1:8">
      <c r="A11" s="102">
        <v>10</v>
      </c>
      <c r="B11" s="203" t="s">
        <v>1438</v>
      </c>
      <c r="C11" s="105" t="s">
        <v>66</v>
      </c>
      <c r="D11" s="102" t="s">
        <v>1200</v>
      </c>
      <c r="E11" s="105" t="s">
        <v>67</v>
      </c>
      <c r="F11" s="105" t="s">
        <v>68</v>
      </c>
      <c r="G11" s="105" t="s">
        <v>69</v>
      </c>
      <c r="H11" s="102" t="s">
        <v>1716</v>
      </c>
    </row>
    <row r="12" spans="1:8">
      <c r="A12" s="102">
        <v>11</v>
      </c>
      <c r="B12" s="203" t="s">
        <v>1539</v>
      </c>
      <c r="C12" s="105" t="s">
        <v>66</v>
      </c>
      <c r="D12" s="102" t="s">
        <v>1608</v>
      </c>
      <c r="E12" s="105" t="s">
        <v>1603</v>
      </c>
      <c r="F12" s="105" t="s">
        <v>68</v>
      </c>
      <c r="G12" s="105" t="s">
        <v>69</v>
      </c>
      <c r="H12" s="102" t="s">
        <v>1716</v>
      </c>
    </row>
    <row r="13" spans="1:8">
      <c r="A13" s="102">
        <v>12</v>
      </c>
      <c r="B13" s="203" t="s">
        <v>1572</v>
      </c>
      <c r="C13" s="105" t="s">
        <v>66</v>
      </c>
      <c r="D13" s="102" t="s">
        <v>1609</v>
      </c>
      <c r="E13" s="105" t="s">
        <v>1604</v>
      </c>
      <c r="F13" s="105" t="s">
        <v>68</v>
      </c>
      <c r="G13" s="105" t="s">
        <v>69</v>
      </c>
      <c r="H13" s="102" t="s">
        <v>1716</v>
      </c>
    </row>
    <row r="14" spans="1:8">
      <c r="A14" s="102">
        <v>13</v>
      </c>
      <c r="B14" s="203" t="s">
        <v>1606</v>
      </c>
      <c r="C14" s="105" t="s">
        <v>66</v>
      </c>
      <c r="D14" s="102" t="s">
        <v>1610</v>
      </c>
      <c r="E14" s="105" t="s">
        <v>1605</v>
      </c>
      <c r="F14" s="105" t="s">
        <v>68</v>
      </c>
      <c r="G14" s="105" t="s">
        <v>69</v>
      </c>
      <c r="H14" s="102" t="s">
        <v>1716</v>
      </c>
    </row>
    <row r="15" spans="1:8">
      <c r="A15" s="102">
        <v>14</v>
      </c>
      <c r="B15" s="203" t="s">
        <v>1582</v>
      </c>
      <c r="C15" s="105" t="s">
        <v>66</v>
      </c>
      <c r="D15" s="102" t="s">
        <v>1611</v>
      </c>
      <c r="E15" s="105" t="s">
        <v>67</v>
      </c>
      <c r="F15" s="105" t="s">
        <v>68</v>
      </c>
      <c r="G15" s="105" t="s">
        <v>69</v>
      </c>
      <c r="H15" s="102" t="s">
        <v>1716</v>
      </c>
    </row>
    <row r="16" spans="1:8">
      <c r="A16" s="102">
        <v>15</v>
      </c>
      <c r="B16" s="203" t="s">
        <v>1587</v>
      </c>
      <c r="C16" s="105" t="s">
        <v>1607</v>
      </c>
      <c r="D16" s="105" t="s">
        <v>1607</v>
      </c>
      <c r="E16" s="105" t="s">
        <v>1602</v>
      </c>
      <c r="F16" s="105" t="s">
        <v>68</v>
      </c>
      <c r="G16" s="105" t="s">
        <v>69</v>
      </c>
      <c r="H16" s="102" t="s">
        <v>1716</v>
      </c>
    </row>
    <row r="17" spans="1:8">
      <c r="A17" s="102">
        <v>16</v>
      </c>
      <c r="B17" s="205" t="s">
        <v>70</v>
      </c>
      <c r="C17" s="102" t="s">
        <v>71</v>
      </c>
      <c r="D17" s="102" t="s">
        <v>71</v>
      </c>
      <c r="E17" s="105" t="s">
        <v>72</v>
      </c>
      <c r="F17" s="102" t="s">
        <v>73</v>
      </c>
      <c r="G17" s="102" t="s">
        <v>74</v>
      </c>
      <c r="H17" s="102" t="s">
        <v>1718</v>
      </c>
    </row>
    <row r="18" spans="1:8">
      <c r="A18" s="102">
        <v>17</v>
      </c>
      <c r="B18" s="205" t="s">
        <v>75</v>
      </c>
      <c r="C18" s="102" t="s">
        <v>76</v>
      </c>
      <c r="D18" s="102" t="s">
        <v>76</v>
      </c>
      <c r="E18" s="105" t="s">
        <v>77</v>
      </c>
      <c r="F18" s="102" t="s">
        <v>78</v>
      </c>
      <c r="G18" s="102" t="s">
        <v>79</v>
      </c>
      <c r="H18" s="102" t="s">
        <v>1716</v>
      </c>
    </row>
    <row r="19" spans="1:8">
      <c r="A19" s="102">
        <v>18</v>
      </c>
      <c r="B19" s="206" t="s">
        <v>1195</v>
      </c>
      <c r="C19" s="102" t="s">
        <v>1196</v>
      </c>
      <c r="D19" s="102" t="s">
        <v>1196</v>
      </c>
      <c r="E19" s="105" t="s">
        <v>1197</v>
      </c>
      <c r="F19" s="103" t="s">
        <v>1198</v>
      </c>
      <c r="G19" s="194" t="s">
        <v>1199</v>
      </c>
      <c r="H19" s="102" t="s">
        <v>1717</v>
      </c>
    </row>
    <row r="20" spans="1:8">
      <c r="A20" s="102">
        <v>19</v>
      </c>
      <c r="B20" s="206" t="s">
        <v>1684</v>
      </c>
      <c r="C20" s="194" t="s">
        <v>1685</v>
      </c>
      <c r="D20" s="69" t="s">
        <v>1689</v>
      </c>
      <c r="E20" s="102" t="s">
        <v>1686</v>
      </c>
      <c r="F20" s="103" t="s">
        <v>1687</v>
      </c>
      <c r="G20" s="194" t="s">
        <v>1688</v>
      </c>
      <c r="H20" s="102" t="s">
        <v>1717</v>
      </c>
    </row>
    <row r="21" spans="1:8">
      <c r="A21" s="316"/>
      <c r="B21" s="316"/>
      <c r="C21" s="316"/>
      <c r="D21" s="316"/>
      <c r="E21" s="316"/>
      <c r="F21" s="316"/>
      <c r="G21" s="316"/>
      <c r="H21" s="316"/>
    </row>
  </sheetData>
  <autoFilter ref="A1:G1" xr:uid="{27B63719-D699-489A-B33D-298902F4795B}"/>
  <mergeCells count="1">
    <mergeCell ref="A21:H21"/>
  </mergeCells>
  <phoneticPr fontId="42" type="noConversion"/>
  <hyperlinks>
    <hyperlink ref="C9" r:id="rId1" display="https://www.krs-online.com.pl/firma/6103500-ochotnicza-straz-pozarna-w-wiejcy" xr:uid="{EAF7402A-27E0-4F1B-A9E4-E6F5AADA0B58}"/>
    <hyperlink ref="D9" r:id="rId2" display="https://www.krs-online.com.pl/firma/6103500-ochotnicza-straz-pozarna-w-wiejcy" xr:uid="{31086FF0-E01E-4E2F-9E5B-1A7933576840}"/>
  </hyperlinks>
  <pageMargins left="0.70866141732283472" right="0.70866141732283472" top="0.78740157480314965" bottom="0.86614173228346458" header="0.31496062992125984" footer="0.31496062992125984"/>
  <pageSetup paperSize="9" scale="39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1.1 Taryfa Cxx Oświetlenie</vt:lpstr>
      <vt:lpstr>1.2 Taryfa Cxx</vt:lpstr>
      <vt:lpstr>1.3 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2026-07-28T10:53:59Z</cp:lastPrinted>
  <dcterms:created xsi:type="dcterms:W3CDTF">2010-01-11T11:46:38Z</dcterms:created>
  <dcterms:modified xsi:type="dcterms:W3CDTF">2026-07-28T10:54:54Z</dcterms:modified>
</cp:coreProperties>
</file>